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0490" windowHeight="7755" tabRatio="904" activeTab="1"/>
  </bookViews>
  <sheets>
    <sheet name="1" sheetId="27" r:id="rId1"/>
    <sheet name="Եկամուտ.համեմատ" sheetId="24" r:id="rId2"/>
    <sheet name="Դրամակ.համեմատ" sheetId="25" r:id="rId3"/>
  </sheets>
  <externalReferences>
    <externalReference r:id="rId4"/>
    <externalReference r:id="rId5"/>
  </externalReferences>
  <definedNames>
    <definedName name="_CHIEFACCTNT" localSheetId="0">'1'!$D$57</definedName>
    <definedName name="_CHIEFACCTNT">#REF!</definedName>
    <definedName name="_Col1">#REF!</definedName>
    <definedName name="_Col3">#REF!</definedName>
    <definedName name="_Col4">#REF!</definedName>
    <definedName name="_COMPANYADDR">#REF!</definedName>
    <definedName name="_COMPANYNAME">'[1]Page 1'!$B$12</definedName>
    <definedName name="_DATE2">'[1]Page 1'!$B$17</definedName>
    <definedName name="_DATEPREV" localSheetId="0">'[2]3'!#REF!</definedName>
    <definedName name="_DATEPREV">#REF!</definedName>
    <definedName name="_MANAGERNAME" localSheetId="0">'1'!$E$54</definedName>
    <definedName name="_MANAGERNAME">#REF!</definedName>
    <definedName name="_PERIOD">#REF!</definedName>
    <definedName name="_Row1">#REF!</definedName>
    <definedName name="Assets1" localSheetId="0">'1'!$7:$7</definedName>
    <definedName name="Assets1">#REF!</definedName>
    <definedName name="Assets2" localSheetId="0">'1'!$19:$19</definedName>
    <definedName name="Assets2">#REF!</definedName>
    <definedName name="AssetsBalance" localSheetId="0">'1'!$25:$25</definedName>
    <definedName name="AssetsBalance">#REF!</definedName>
    <definedName name="Capital" localSheetId="0">'1'!$28:$28</definedName>
    <definedName name="Capital">#REF!</definedName>
    <definedName name="CapitalAndLiabilitiesBalance" localSheetId="0">'1'!$50:$50</definedName>
    <definedName name="CapitalAndLiabilitiesBalance">#REF!</definedName>
    <definedName name="Col1Cur">#REF!</definedName>
    <definedName name="ColCode" localSheetId="0">'1'!$B:$B</definedName>
    <definedName name="ColCode">#REF!</definedName>
    <definedName name="ColCodeCur">#REF!</definedName>
    <definedName name="ColLast">#REF!</definedName>
    <definedName name="ColLastCur">#REF!</definedName>
    <definedName name="CurrentDataFirstRow">#REF!</definedName>
    <definedName name="CurrentDataLastRow">#REF!</definedName>
    <definedName name="FirstRow" localSheetId="0">'1'!$7:$7</definedName>
    <definedName name="FirstRow">#REF!</definedName>
    <definedName name="LastRow" localSheetId="0">'1'!$50:$50</definedName>
    <definedName name="LastRow">#REF!</definedName>
    <definedName name="Liabilities1" localSheetId="0">'1'!$35:$35</definedName>
    <definedName name="Liabilities1">#REF!</definedName>
    <definedName name="Liabilities2" localSheetId="0">'1'!$42:$42</definedName>
    <definedName name="Liabilities2">#REF!</definedName>
    <definedName name="LiabilitiesBalance" localSheetId="0">'1'!$49:$49</definedName>
    <definedName name="LiabilitiesBalance">#REF!</definedName>
    <definedName name="PrevDataFirstRow">#REF!</definedName>
    <definedName name="PrevDataLastRow">#REF!</definedName>
    <definedName name="PreviousData" localSheetId="0">'1'!$E:$E</definedName>
    <definedName name="PreviousData">#REF!</definedName>
    <definedName name="_xlnm.Print_Area" localSheetId="0">'1'!$A$1:$E$61</definedName>
    <definedName name="_xlnm.Print_Area" localSheetId="2">Դրամակ.համեմատ!$A$1:$E$92</definedName>
    <definedName name="_xlnm.Print_Area" localSheetId="1">Եկամուտ.համեմատ!$A$1:$E$72</definedName>
    <definedName name="ReportData" localSheetId="0">'1'!$D:$D</definedName>
    <definedName name="ReportData">#REF!</definedName>
    <definedName name="Row1Cur">#REF!</definedName>
    <definedName name="RowCode">#REF!</definedName>
    <definedName name="RowLast">#REF!</definedName>
    <definedName name="RowLastCur">#REF!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  <definedName name="TotalAssets1" localSheetId="0">'1'!$17:$17</definedName>
    <definedName name="TotalAssets1">#REF!</definedName>
    <definedName name="TotalAssets2" localSheetId="0">'1'!$24:$24</definedName>
    <definedName name="TotalAssets2">#REF!</definedName>
    <definedName name="TotalCapital" localSheetId="0">'1'!$32:$32</definedName>
    <definedName name="TotalCapital">#REF!</definedName>
    <definedName name="TotalLiabilities1" localSheetId="0">'1'!$40:$40</definedName>
    <definedName name="TotalLiabilities1">#REF!</definedName>
    <definedName name="TotalLiabilities2" localSheetId="0">'1'!$48:$48</definedName>
    <definedName name="TotalLiabilities2">#REF!</definedName>
  </definedNames>
  <calcPr calcId="124519"/>
  <fileRecoveryPr autoRecover="0"/>
</workbook>
</file>

<file path=xl/calcChain.xml><?xml version="1.0" encoding="utf-8"?>
<calcChain xmlns="http://schemas.openxmlformats.org/spreadsheetml/2006/main">
  <c r="F8" i="27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7"/>
  <c r="D32" i="24" l="1"/>
  <c r="E48" i="27" l="1"/>
  <c r="D48"/>
  <c r="E40"/>
  <c r="E49" s="1"/>
  <c r="D40"/>
  <c r="D49" s="1"/>
  <c r="E32"/>
  <c r="D32"/>
  <c r="E24"/>
  <c r="D24"/>
  <c r="E17"/>
  <c r="E25" s="1"/>
  <c r="D17"/>
  <c r="D25" s="1"/>
  <c r="D50" l="1"/>
  <c r="E50"/>
  <c r="C39" i="24"/>
  <c r="C40"/>
  <c r="C22" l="1"/>
  <c r="E72" i="25" l="1"/>
  <c r="E19"/>
  <c r="E57"/>
  <c r="E71"/>
  <c r="C7" i="24"/>
  <c r="E19"/>
  <c r="E20"/>
  <c r="D7"/>
  <c r="E54" i="25"/>
  <c r="E54" i="24"/>
  <c r="E56"/>
  <c r="E79" i="25" l="1"/>
  <c r="E78"/>
  <c r="D77"/>
  <c r="C77"/>
  <c r="E76"/>
  <c r="E75"/>
  <c r="E74"/>
  <c r="D73"/>
  <c r="C73"/>
  <c r="E70"/>
  <c r="E69"/>
  <c r="E68"/>
  <c r="E67"/>
  <c r="D66"/>
  <c r="C66"/>
  <c r="D65"/>
  <c r="E64"/>
  <c r="E63"/>
  <c r="E62"/>
  <c r="E61"/>
  <c r="E60"/>
  <c r="E59"/>
  <c r="D58"/>
  <c r="C58"/>
  <c r="E56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32"/>
  <c r="D22" s="1"/>
  <c r="D21" s="1"/>
  <c r="C32"/>
  <c r="E31"/>
  <c r="E30"/>
  <c r="E29"/>
  <c r="E28"/>
  <c r="E27"/>
  <c r="E26"/>
  <c r="E25"/>
  <c r="E24"/>
  <c r="E23"/>
  <c r="E20"/>
  <c r="E18"/>
  <c r="E17"/>
  <c r="E16"/>
  <c r="E15"/>
  <c r="E14"/>
  <c r="E13"/>
  <c r="E12"/>
  <c r="E11"/>
  <c r="E10"/>
  <c r="E9"/>
  <c r="D8"/>
  <c r="C8"/>
  <c r="E7"/>
  <c r="E62" i="24"/>
  <c r="E61"/>
  <c r="E60"/>
  <c r="E59"/>
  <c r="E58"/>
  <c r="E57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1"/>
  <c r="E30"/>
  <c r="E29"/>
  <c r="E28"/>
  <c r="E27"/>
  <c r="E26"/>
  <c r="E25"/>
  <c r="E24"/>
  <c r="E23"/>
  <c r="E21"/>
  <c r="E18"/>
  <c r="E17"/>
  <c r="E16"/>
  <c r="E15"/>
  <c r="E14"/>
  <c r="E13"/>
  <c r="E12"/>
  <c r="E11"/>
  <c r="E10"/>
  <c r="E9"/>
  <c r="E8"/>
  <c r="D22" l="1"/>
  <c r="C63"/>
  <c r="E77" i="25"/>
  <c r="C22"/>
  <c r="E22" s="1"/>
  <c r="C65"/>
  <c r="E32"/>
  <c r="E58"/>
  <c r="D80"/>
  <c r="E66"/>
  <c r="E73"/>
  <c r="E7" i="24"/>
  <c r="E32"/>
  <c r="E8" i="25"/>
  <c r="E22" i="24" l="1"/>
  <c r="D63"/>
  <c r="C21" i="25"/>
  <c r="E21" s="1"/>
  <c r="E65"/>
  <c r="E63" i="24" l="1"/>
  <c r="C80" i="25"/>
  <c r="E80" s="1"/>
</calcChain>
</file>

<file path=xl/sharedStrings.xml><?xml version="1.0" encoding="utf-8"?>
<sst xmlns="http://schemas.openxmlformats.org/spreadsheetml/2006/main" count="288" uniqueCount="179">
  <si>
    <t>հ/հ</t>
  </si>
  <si>
    <t>Կ.Տ</t>
  </si>
  <si>
    <t>ԳԼԽԱՎՈՐ ՀԱՇՎԱՊԱՀ՝</t>
  </si>
  <si>
    <t>շահութահարկի գծով</t>
  </si>
  <si>
    <t>ԱԱՀ-ի գծով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</si>
  <si>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</si>
  <si>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</si>
  <si>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</si>
  <si>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</si>
  <si>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</si>
  <si>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</si>
  <si>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</si>
  <si>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</si>
  <si>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</si>
  <si>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>Երեխայի պահման ծառայությունից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</si>
  <si>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</si>
  <si>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</si>
  <si>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</si>
  <si>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 (օգնիր մանկապարտեզիդ)</t>
  </si>
  <si>
    <t>Ֆինանսական օգնությունից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</si>
  <si>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</si>
  <si>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</si>
  <si>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</si>
  <si>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</si>
  <si>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</si>
  <si>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վճարովի ծառայության գծով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</si>
  <si>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</si>
  <si>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</si>
  <si>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</si>
  <si>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</si>
  <si>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</si>
  <si>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</si>
  <si>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</si>
  <si>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</si>
  <si>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</si>
  <si>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</si>
  <si>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</si>
  <si>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</si>
  <si>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</si>
  <si>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</si>
  <si>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</si>
  <si>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</si>
  <si>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Դեղորայքի գծով</t>
  </si>
  <si>
    <t>Բուժ.ծառայության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</si>
  <si>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</si>
  <si>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</si>
  <si>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</si>
  <si>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</si>
  <si>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</si>
  <si>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</si>
  <si>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</si>
  <si>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</si>
  <si>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</si>
  <si>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</si>
  <si>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</si>
  <si>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>Հիմնական միջոցների մաշվածության գծով, որից՝</t>
  </si>
  <si>
    <t xml:space="preserve">Չփոխհատուցվող հարկերի գծով </t>
  </si>
  <si>
    <t>Պարտադիր վճարների գծով</t>
  </si>
  <si>
    <t>Այլ ծախսերի գծով</t>
  </si>
  <si>
    <t>III</t>
  </si>
  <si>
    <t>ՀԱՎԵԼՈՒՐԴ (ՊԱԿԱՍՈՒՐԴ)</t>
  </si>
  <si>
    <t>/ անուն, ազգանուն/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</si>
  <si>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</si>
  <si>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</si>
  <si>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</si>
  <si>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</si>
  <si>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Դեբիտորական պարտքերից</t>
  </si>
  <si>
    <t>Ընդամենը դրամական միջոցների ելքեր՝ այդ թվում,</t>
  </si>
  <si>
    <t>ա)</t>
  </si>
  <si>
    <t xml:space="preserve"> ընթացիկ՝ այդ թվում, </t>
  </si>
  <si>
    <t>Հարկային պարտավորությունների գծով, այդ թվում՝</t>
  </si>
  <si>
    <t xml:space="preserve">չփոխհատուցվող հարկերի գծով </t>
  </si>
  <si>
    <t>Կրեդիտորական պարտքի մարման գծով</t>
  </si>
  <si>
    <t>Այլ արտահոսքերի գծով</t>
  </si>
  <si>
    <t>կապիտալ՝ այդ թվում,</t>
  </si>
  <si>
    <t>Հիմնական միջոցների ձեռք բերման գծով, այդ թվում՝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</si>
  <si>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</si>
  <si>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</si>
  <si>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</si>
  <si>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</si>
  <si>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</si>
  <si>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Հիմնական միջոցների հիմնական վերանորոգում, այդ թվում՝</t>
  </si>
  <si>
    <t>շենքի</t>
  </si>
  <si>
    <t>նախագծանախահաշվային փաստաթղթերի գծով</t>
  </si>
  <si>
    <t>Հաշվապահական հաշվառման համակարգչային ծրագրի ձեռք բերում</t>
  </si>
  <si>
    <t>գ)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</si>
  <si>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</si>
  <si>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</si>
  <si>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</si>
  <si>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t xml:space="preserve">                 </t>
  </si>
  <si>
    <t xml:space="preserve">* Հաշվետու ժամանակաշրջանի համար ցուցանիշները լրացվում են աճողական 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</si>
  <si>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</si>
  <si>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</si>
  <si>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</si>
  <si>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</si>
  <si>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Կադաստրային ծառայության գծով</t>
  </si>
  <si>
    <t>Հայտարարության գծով</t>
  </si>
  <si>
    <t xml:space="preserve">Պայմանով ստացված ակտիվների գծով, այդ թվում՝  </t>
  </si>
  <si>
    <t xml:space="preserve">ոչ ընթացիկ </t>
  </si>
  <si>
    <t xml:space="preserve">ընթացիկ </t>
  </si>
  <si>
    <t>նախկին՝ Ակտիվներին վերաբերող շնորհներից</t>
  </si>
  <si>
    <t>նախկին՝ Եկամուտներին վերաբերող շնորհներից</t>
  </si>
  <si>
    <t>պայմանով (անհատույց) ստացված</t>
  </si>
  <si>
    <t>նոր տողեր ավելացնել 11 և 12 տողերի միջև</t>
  </si>
  <si>
    <t>նոր տողեր ավելացնել 29 և 30 տողերի միջև</t>
  </si>
  <si>
    <t>նոր տողեր ավելացնել 1.5 և 1.6 տողերի միջև</t>
  </si>
  <si>
    <t>նոր տողեր ավելացնել 1 և 2 տողերի միջև</t>
  </si>
  <si>
    <t>Մարիետտա Մարտիրոսյան</t>
  </si>
  <si>
    <t>ՏՆՕՐԵՆԻ Ժ/Պ՝</t>
  </si>
  <si>
    <t>Ալլա Հովհաննիսյան</t>
  </si>
  <si>
    <t xml:space="preserve">  01. 01. 2018թ. – 30. 06. 2018թ.</t>
  </si>
  <si>
    <t xml:space="preserve">  01. 01. 2018թ. – 30. 036 2018թ.</t>
  </si>
  <si>
    <t>Ֆինանսական վիճակի մասին հաշվետվություն</t>
  </si>
  <si>
    <t>Տող</t>
  </si>
  <si>
    <t>Ծնթ.</t>
  </si>
  <si>
    <t>20--թ.</t>
  </si>
  <si>
    <t>(հաշվետու)</t>
  </si>
  <si>
    <t>(նախորդ)</t>
  </si>
  <si>
    <t>ԱԿՏԻՎՆԵՐ</t>
  </si>
  <si>
    <t>Հիմնական միջոցներ</t>
  </si>
  <si>
    <t>010</t>
  </si>
  <si>
    <t>Ոչ նյութական ակտիվներ</t>
  </si>
  <si>
    <t>020</t>
  </si>
  <si>
    <t/>
  </si>
  <si>
    <t>Ներդրումային գույք</t>
  </si>
  <si>
    <t>030</t>
  </si>
  <si>
    <t>Բարձրարժեք ակտիվներ</t>
  </si>
  <si>
    <t>040</t>
  </si>
  <si>
    <t>Չարտադրված (բնական ծագում ունեցող) նյութական ակտիվներ</t>
  </si>
  <si>
    <t>050</t>
  </si>
  <si>
    <t>Կենսաբանական ակտիվներ</t>
  </si>
  <si>
    <t>060</t>
  </si>
  <si>
    <t>Ոչ ընթացիկ ֆինանսական ակտիվներ, այդ թվում՝</t>
  </si>
  <si>
    <t>070</t>
  </si>
  <si>
    <t>Ներդրումներ ասոցիացված կազմակերպություններում</t>
  </si>
  <si>
    <t>071</t>
  </si>
  <si>
    <t>Ներդրումներ համատեղ վերահսկվող կազմակերպություններում</t>
  </si>
  <si>
    <t>072</t>
  </si>
  <si>
    <t>Այլ ոչ ընթացիկ ակտիվներ</t>
  </si>
  <si>
    <t>080</t>
  </si>
  <si>
    <t>Ընդամենը ոչ ընթացիկ ակտիվներ</t>
  </si>
  <si>
    <t>090</t>
  </si>
  <si>
    <t>Պաշարներ</t>
  </si>
  <si>
    <t>Դեբիտորական  պարտքեր փոխանակվող գործարքների գծով</t>
  </si>
  <si>
    <t>Դեբիտորական  պարտքեր չփոխանակվող գործարքների գծով</t>
  </si>
  <si>
    <t>Ընթացիկ ֆինանսական ակտիվներ</t>
  </si>
  <si>
    <t>Դրամական միջոցներ և դրանց համարժեքներ</t>
  </si>
  <si>
    <t>Ընդամենը ընթացիկ ակտիվներ</t>
  </si>
  <si>
    <t>Ընդամենը ակտիվներ</t>
  </si>
  <si>
    <t>Զուտ ակտիվներ (սեփական կապիտալ)</t>
  </si>
  <si>
    <t>Ներդրված կապիտալ</t>
  </si>
  <si>
    <t>Կուտակված հավելուրդ (պակասուրդ)</t>
  </si>
  <si>
    <t>Հիմնական միջոցների վերագնահատումից արժեքի աճ</t>
  </si>
  <si>
    <t>Այլ պահուստներ</t>
  </si>
  <si>
    <t>Ընդամենը զուտ ակտիվներ (սեփական կապիտալ)</t>
  </si>
  <si>
    <t>Պարտավորություններ</t>
  </si>
  <si>
    <t>Պայմանով ստացված ակտիվների գծով ոչ ընթացիկ հետաձգված հասույթներ</t>
  </si>
  <si>
    <t>Երկարաժամկետ վարկեր և փոխառություններ</t>
  </si>
  <si>
    <t xml:space="preserve">Այլ ոչ ընթացիկ ֆինանսական պարտավորություններ  </t>
  </si>
  <si>
    <t>Կոնցեսիոն ակտիվների գծով ստացված ոչ ընթացիկ պարտավորություններ</t>
  </si>
  <si>
    <t xml:space="preserve">Ոչ ընթացիկ պահուստներ </t>
  </si>
  <si>
    <t>Ընդամենը ոչ ընթացիկ պարտավորություններ</t>
  </si>
  <si>
    <t>Պայմանով ստացված ակտիվների գծով ընթացիկ հետաձգված հասույթներ</t>
  </si>
  <si>
    <t>Կարճաժամկետ վարկեր և փոխառություններ</t>
  </si>
  <si>
    <t>Այլ ընթացիկ ֆինանսական պարտավորություններ</t>
  </si>
  <si>
    <t>Ընթացիկ պահուստներ</t>
  </si>
  <si>
    <t>Առևտրական և այլ կրեդիտորական պարտքեր փոխանակվող գործարքների գծով</t>
  </si>
  <si>
    <t>Պարտքեր չփոխանակվող գործարքների գծով</t>
  </si>
  <si>
    <t>Ընդամենը ընթացիկ պարտավորություններ</t>
  </si>
  <si>
    <t>Ընդամենը պարտավորություններ</t>
  </si>
  <si>
    <t>Ընդամենը զուտ ակտիվներ (սեփական կապիտալ) և պարտավորություններ</t>
  </si>
  <si>
    <t>Ղեկավար</t>
  </si>
  <si>
    <t>ստորագրություն</t>
  </si>
  <si>
    <t>Անուն Ազգանուն</t>
  </si>
  <si>
    <t>Գլխավոր հաշվապահ</t>
  </si>
  <si>
    <t>Մարտիորսյան Մարիետտա Հրանտի</t>
  </si>
  <si>
    <t>ստորագրման ամսաթիվ</t>
  </si>
  <si>
    <t>Ջրի սուբսիսդիայից</t>
  </si>
  <si>
    <t>Բ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</si>
</sst>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0_р_."/>
    <numFmt numFmtId="166" formatCode="#,##0.0_р_."/>
    <numFmt numFmtId="167" formatCode="#,##0.0_);[Red]\(#,##0.0\)"/>
  </numFmts>
  <fonts count="5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1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  <font>
      <sz val="11"/>
      <color theme="1"/>
      <name val="Arial Armenian"/>
      <family val="2"/>
    </font>
    <font>
      <sz val="10"/>
      <color theme="1"/>
      <name val="Arial Armenian"/>
      <family val="2"/>
    </font>
    <font>
      <sz val="9"/>
      <color theme="1"/>
      <name val="Arial Armenian"/>
      <family val="2"/>
    </font>
    <font>
      <sz val="8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b/>
      <i/>
      <sz val="11"/>
      <color theme="1"/>
      <name val="Arial Armenian"/>
      <family val="2"/>
    </font>
    <font>
      <b/>
      <sz val="10"/>
      <color theme="1"/>
      <name val="Arial Armenian"/>
      <family val="2"/>
    </font>
    <font>
      <sz val="12"/>
      <color theme="1"/>
      <name val="Arial Armenian"/>
      <family val="2"/>
    </font>
    <font>
      <sz val="10"/>
      <color rgb="FF000000"/>
      <name val="Arial Armenian"/>
      <family val="2"/>
    </font>
    <font>
      <i/>
      <sz val="10"/>
      <color theme="1"/>
      <name val="Arial Armenian"/>
      <family val="2"/>
    </font>
    <font>
      <b/>
      <sz val="10"/>
      <color rgb="FF000000"/>
      <name val="Arial Armenian"/>
      <family val="2"/>
    </font>
    <font>
      <b/>
      <sz val="6"/>
      <color theme="1"/>
      <name val="Arial Armenian"/>
      <family val="2"/>
    </font>
    <font>
      <sz val="6"/>
      <color theme="1"/>
      <name val="Arial Armenian"/>
      <family val="2"/>
    </font>
    <font>
      <sz val="12"/>
      <color rgb="FF000000"/>
      <name val="Arial Armenian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49">
    <xf numFmtId="0" fontId="0" fillId="0" borderId="0"/>
    <xf numFmtId="0" fontId="3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7" fillId="0" borderId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8" fillId="7" borderId="5" applyNumberFormat="0" applyAlignment="0" applyProtection="0"/>
    <xf numFmtId="0" fontId="9" fillId="20" borderId="6" applyNumberFormat="0" applyAlignment="0" applyProtection="0"/>
    <xf numFmtId="0" fontId="10" fillId="20" borderId="5" applyNumberFormat="0" applyAlignment="0" applyProtection="0"/>
    <xf numFmtId="0" fontId="11" fillId="0" borderId="7" applyNumberFormat="0" applyFill="0" applyAlignment="0" applyProtection="0"/>
    <xf numFmtId="0" fontId="12" fillId="0" borderId="8" applyNumberFormat="0" applyFill="0" applyAlignment="0" applyProtection="0"/>
    <xf numFmtId="0" fontId="13" fillId="0" borderId="9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10" applyNumberFormat="0" applyFill="0" applyAlignment="0" applyProtection="0"/>
    <xf numFmtId="0" fontId="15" fillId="21" borderId="11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12" applyNumberFormat="0" applyFont="0" applyAlignment="0" applyProtection="0"/>
    <xf numFmtId="0" fontId="20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/>
  </cellStyleXfs>
  <cellXfs count="155">
    <xf numFmtId="0" fontId="0" fillId="0" borderId="0" xfId="0"/>
    <xf numFmtId="0" fontId="25" fillId="0" borderId="0" xfId="1" applyFont="1" applyAlignment="1" applyProtection="1">
      <alignment vertical="center"/>
    </xf>
    <xf numFmtId="0" fontId="1" fillId="0" borderId="0" xfId="1" applyFont="1" applyAlignment="1" applyProtection="1">
      <alignment vertical="center"/>
    </xf>
    <xf numFmtId="0" fontId="24" fillId="0" borderId="0" xfId="1" applyFont="1" applyAlignment="1" applyProtection="1">
      <alignment vertical="center"/>
    </xf>
    <xf numFmtId="0" fontId="1" fillId="0" borderId="0" xfId="1" applyFont="1" applyAlignment="1" applyProtection="1">
      <alignment vertical="center"/>
      <protection hidden="1"/>
    </xf>
    <xf numFmtId="0" fontId="25" fillId="0" borderId="0" xfId="1" applyFont="1" applyAlignment="1" applyProtection="1">
      <alignment vertical="center"/>
      <protection hidden="1"/>
    </xf>
    <xf numFmtId="0" fontId="1" fillId="0" borderId="0" xfId="1" applyFont="1" applyAlignment="1" applyProtection="1">
      <alignment horizontal="center" vertical="center"/>
      <protection hidden="1"/>
    </xf>
    <xf numFmtId="0" fontId="1" fillId="0" borderId="0" xfId="1" applyFont="1" applyAlignment="1" applyProtection="1">
      <alignment horizontal="right" vertical="center"/>
      <protection hidden="1"/>
    </xf>
    <xf numFmtId="0" fontId="25" fillId="0" borderId="4" xfId="44" applyFont="1" applyBorder="1" applyAlignment="1" applyProtection="1">
      <alignment vertical="center"/>
      <protection hidden="1"/>
    </xf>
    <xf numFmtId="0" fontId="25" fillId="0" borderId="4" xfId="1" applyFont="1" applyBorder="1" applyAlignment="1" applyProtection="1">
      <alignment horizontal="center" vertical="center" wrapText="1"/>
      <protection hidden="1"/>
    </xf>
    <xf numFmtId="0" fontId="28" fillId="0" borderId="4" xfId="1" applyNumberFormat="1" applyFont="1" applyBorder="1" applyAlignment="1" applyProtection="1">
      <alignment horizontal="center" vertical="center" wrapText="1"/>
      <protection hidden="1"/>
    </xf>
    <xf numFmtId="0" fontId="24" fillId="0" borderId="2" xfId="1" applyFont="1" applyBorder="1" applyAlignment="1" applyProtection="1">
      <alignment horizontal="center" vertical="center"/>
      <protection hidden="1"/>
    </xf>
    <xf numFmtId="0" fontId="24" fillId="0" borderId="2" xfId="1" applyFont="1" applyBorder="1" applyAlignment="1" applyProtection="1">
      <alignment horizontal="center" vertical="center" wrapText="1"/>
      <protection hidden="1"/>
    </xf>
    <xf numFmtId="164" fontId="24" fillId="0" borderId="2" xfId="1" applyNumberFormat="1" applyFont="1" applyBorder="1" applyAlignment="1" applyProtection="1">
      <alignment horizontal="center" vertical="center"/>
      <protection hidden="1"/>
    </xf>
    <xf numFmtId="0" fontId="1" fillId="0" borderId="2" xfId="1" applyFont="1" applyBorder="1" applyAlignment="1" applyProtection="1">
      <alignment vertical="center"/>
      <protection hidden="1"/>
    </xf>
    <xf numFmtId="164" fontId="1" fillId="0" borderId="2" xfId="1" applyNumberFormat="1" applyFont="1" applyBorder="1" applyAlignment="1" applyProtection="1">
      <alignment horizontal="center" vertical="center"/>
      <protection hidden="1"/>
    </xf>
    <xf numFmtId="0" fontId="1" fillId="0" borderId="2" xfId="1" applyFont="1" applyBorder="1" applyAlignment="1" applyProtection="1">
      <alignment horizontal="left" vertical="center"/>
      <protection hidden="1"/>
    </xf>
    <xf numFmtId="164" fontId="24" fillId="0" borderId="2" xfId="1" applyNumberFormat="1" applyFont="1" applyBorder="1" applyAlignment="1" applyProtection="1">
      <alignment horizontal="center" vertical="center" wrapText="1"/>
      <protection hidden="1"/>
    </xf>
    <xf numFmtId="0" fontId="27" fillId="0" borderId="2" xfId="1" applyFont="1" applyBorder="1" applyAlignment="1" applyProtection="1">
      <alignment vertical="center"/>
      <protection hidden="1"/>
    </xf>
    <xf numFmtId="164" fontId="27" fillId="0" borderId="2" xfId="1" applyNumberFormat="1" applyFont="1" applyBorder="1" applyAlignment="1" applyProtection="1">
      <alignment horizontal="center" vertical="center"/>
      <protection hidden="1"/>
    </xf>
    <xf numFmtId="0" fontId="27" fillId="0" borderId="0" xfId="1" applyFont="1" applyAlignment="1" applyProtection="1">
      <alignment vertical="center"/>
      <protection hidden="1"/>
    </xf>
    <xf numFmtId="164" fontId="1" fillId="0" borderId="2" xfId="1" applyNumberFormat="1" applyFont="1" applyBorder="1" applyAlignment="1" applyProtection="1">
      <alignment horizontal="center" vertical="center" wrapText="1"/>
      <protection hidden="1"/>
    </xf>
    <xf numFmtId="0" fontId="29" fillId="0" borderId="2" xfId="1" applyFont="1" applyBorder="1" applyAlignment="1" applyProtection="1">
      <alignment horizontal="left" vertical="center" wrapText="1"/>
    </xf>
    <xf numFmtId="0" fontId="1" fillId="0" borderId="2" xfId="1" applyFont="1" applyBorder="1" applyAlignment="1" applyProtection="1">
      <alignment vertical="center" wrapText="1"/>
      <protection hidden="1"/>
    </xf>
    <xf numFmtId="0" fontId="24" fillId="0" borderId="2" xfId="1" applyFont="1" applyBorder="1" applyAlignment="1" applyProtection="1">
      <alignment vertical="center"/>
      <protection hidden="1"/>
    </xf>
    <xf numFmtId="0" fontId="24" fillId="0" borderId="0" xfId="1" applyFont="1" applyAlignment="1" applyProtection="1">
      <alignment vertical="center"/>
      <protection hidden="1"/>
    </xf>
    <xf numFmtId="0" fontId="1" fillId="0" borderId="0" xfId="1" applyFont="1" applyBorder="1" applyAlignment="1" applyProtection="1">
      <alignment vertical="center"/>
      <protection hidden="1"/>
    </xf>
    <xf numFmtId="0" fontId="23" fillId="0" borderId="0" xfId="1" applyFont="1" applyBorder="1" applyAlignment="1" applyProtection="1">
      <alignment horizontal="left" vertical="center"/>
      <protection hidden="1"/>
    </xf>
    <xf numFmtId="0" fontId="1" fillId="0" borderId="0" xfId="1" applyFont="1" applyBorder="1" applyAlignment="1" applyProtection="1">
      <alignment horizontal="center" vertical="center"/>
      <protection hidden="1"/>
    </xf>
    <xf numFmtId="0" fontId="1" fillId="0" borderId="0" xfId="1" applyFont="1" applyBorder="1" applyAlignment="1" applyProtection="1">
      <alignment horizontal="left" vertical="center"/>
      <protection hidden="1"/>
    </xf>
    <xf numFmtId="0" fontId="28" fillId="0" borderId="0" xfId="1" applyFont="1" applyBorder="1" applyAlignment="1" applyProtection="1">
      <alignment horizontal="center" vertical="center"/>
      <protection hidden="1"/>
    </xf>
    <xf numFmtId="0" fontId="25" fillId="0" borderId="0" xfId="44" applyFont="1" applyAlignment="1" applyProtection="1">
      <alignment vertical="center"/>
      <protection hidden="1"/>
    </xf>
    <xf numFmtId="0" fontId="1" fillId="0" borderId="0" xfId="44" applyFont="1" applyBorder="1" applyAlignment="1" applyProtection="1">
      <alignment horizontal="right" vertical="center"/>
      <protection hidden="1"/>
    </xf>
    <xf numFmtId="0" fontId="23" fillId="0" borderId="2" xfId="44" applyNumberFormat="1" applyFont="1" applyBorder="1" applyAlignment="1" applyProtection="1">
      <alignment horizontal="center" vertical="center"/>
      <protection hidden="1"/>
    </xf>
    <xf numFmtId="165" fontId="23" fillId="0" borderId="2" xfId="44" applyNumberFormat="1" applyFont="1" applyBorder="1" applyAlignment="1" applyProtection="1">
      <alignment horizontal="left" vertical="center" wrapText="1"/>
      <protection hidden="1"/>
    </xf>
    <xf numFmtId="164" fontId="23" fillId="0" borderId="2" xfId="44" applyNumberFormat="1" applyFont="1" applyBorder="1" applyAlignment="1" applyProtection="1">
      <alignment horizontal="center" vertical="center"/>
      <protection hidden="1"/>
    </xf>
    <xf numFmtId="164" fontId="1" fillId="0" borderId="2" xfId="44" applyNumberFormat="1" applyFont="1" applyBorder="1" applyAlignment="1" applyProtection="1">
      <alignment horizontal="center" vertical="center"/>
      <protection hidden="1"/>
    </xf>
    <xf numFmtId="164" fontId="27" fillId="0" borderId="2" xfId="44" applyNumberFormat="1" applyFont="1" applyBorder="1" applyAlignment="1" applyProtection="1">
      <alignment horizontal="center" vertical="center"/>
      <protection hidden="1"/>
    </xf>
    <xf numFmtId="0" fontId="23" fillId="0" borderId="0" xfId="1" applyFont="1" applyAlignment="1" applyProtection="1">
      <alignment vertical="center"/>
      <protection hidden="1"/>
    </xf>
    <xf numFmtId="0" fontId="29" fillId="0" borderId="2" xfId="1" applyFont="1" applyBorder="1" applyAlignment="1" applyProtection="1">
      <alignment horizontal="left" vertical="center" wrapText="1"/>
      <protection hidden="1"/>
    </xf>
    <xf numFmtId="0" fontId="30" fillId="0" borderId="2" xfId="1" applyFont="1" applyBorder="1" applyAlignment="1" applyProtection="1">
      <alignment horizontal="left" vertical="center"/>
      <protection hidden="1"/>
    </xf>
    <xf numFmtId="0" fontId="27" fillId="0" borderId="2" xfId="1" applyFont="1" applyBorder="1" applyAlignment="1" applyProtection="1">
      <alignment vertical="center" wrapText="1"/>
      <protection hidden="1"/>
    </xf>
    <xf numFmtId="0" fontId="1" fillId="0" borderId="2" xfId="1" applyFont="1" applyBorder="1" applyAlignment="1" applyProtection="1">
      <alignment horizontal="left" vertical="center"/>
    </xf>
    <xf numFmtId="165" fontId="1" fillId="0" borderId="2" xfId="44" applyNumberFormat="1" applyFont="1" applyBorder="1" applyAlignment="1" applyProtection="1">
      <alignment horizontal="left" vertical="center" wrapText="1"/>
      <protection hidden="1"/>
    </xf>
    <xf numFmtId="165" fontId="27" fillId="0" borderId="2" xfId="44" applyNumberFormat="1" applyFont="1" applyBorder="1" applyAlignment="1" applyProtection="1">
      <alignment horizontal="left" vertical="center" wrapText="1"/>
    </xf>
    <xf numFmtId="165" fontId="27" fillId="0" borderId="2" xfId="44" applyNumberFormat="1" applyFont="1" applyBorder="1" applyAlignment="1" applyProtection="1">
      <alignment horizontal="left" vertical="center" wrapText="1"/>
      <protection hidden="1"/>
    </xf>
    <xf numFmtId="165" fontId="1" fillId="0" borderId="2" xfId="44" applyNumberFormat="1" applyFont="1" applyBorder="1" applyAlignment="1" applyProtection="1">
      <alignment horizontal="left" vertical="center" wrapText="1"/>
    </xf>
    <xf numFmtId="0" fontId="24" fillId="0" borderId="0" xfId="1" applyFont="1" applyProtection="1">
      <protection hidden="1"/>
    </xf>
    <xf numFmtId="165" fontId="2" fillId="0" borderId="2" xfId="44" applyNumberFormat="1" applyFont="1" applyBorder="1" applyAlignment="1" applyProtection="1">
      <alignment horizontal="left" vertical="center" wrapText="1"/>
      <protection hidden="1"/>
    </xf>
    <xf numFmtId="164" fontId="24" fillId="0" borderId="2" xfId="44" applyNumberFormat="1" applyFont="1" applyBorder="1" applyAlignment="1" applyProtection="1">
      <alignment horizontal="center" vertical="center"/>
      <protection hidden="1"/>
    </xf>
    <xf numFmtId="0" fontId="23" fillId="0" borderId="0" xfId="44" applyNumberFormat="1" applyFont="1" applyBorder="1" applyAlignment="1" applyProtection="1">
      <alignment horizontal="center" vertical="center"/>
      <protection hidden="1"/>
    </xf>
    <xf numFmtId="165" fontId="23" fillId="0" borderId="0" xfId="44" applyNumberFormat="1" applyFont="1" applyBorder="1" applyAlignment="1" applyProtection="1">
      <alignment horizontal="left" vertical="center" wrapText="1"/>
      <protection hidden="1"/>
    </xf>
    <xf numFmtId="0" fontId="32" fillId="0" borderId="0" xfId="0" applyFont="1" applyBorder="1" applyAlignment="1" applyProtection="1">
      <alignment vertical="center"/>
    </xf>
    <xf numFmtId="0" fontId="1" fillId="0" borderId="2" xfId="1" applyFont="1" applyBorder="1" applyAlignment="1" applyProtection="1">
      <alignment vertical="center"/>
    </xf>
    <xf numFmtId="164" fontId="1" fillId="0" borderId="2" xfId="1" applyNumberFormat="1" applyFont="1" applyBorder="1" applyAlignment="1" applyProtection="1">
      <alignment horizontal="center" vertical="center" wrapText="1"/>
    </xf>
    <xf numFmtId="0" fontId="27" fillId="0" borderId="2" xfId="1" applyFont="1" applyBorder="1" applyAlignment="1" applyProtection="1">
      <alignment vertical="center"/>
    </xf>
    <xf numFmtId="164" fontId="23" fillId="24" borderId="2" xfId="44" applyNumberFormat="1" applyFont="1" applyFill="1" applyBorder="1" applyAlignment="1" applyProtection="1">
      <alignment horizontal="center" vertical="center"/>
      <protection hidden="1"/>
    </xf>
    <xf numFmtId="164" fontId="1" fillId="24" borderId="2" xfId="44" applyNumberFormat="1" applyFont="1" applyFill="1" applyBorder="1" applyAlignment="1" applyProtection="1">
      <alignment horizontal="center" vertical="center"/>
      <protection hidden="1"/>
    </xf>
    <xf numFmtId="0" fontId="36" fillId="0" borderId="0" xfId="0" applyFont="1"/>
    <xf numFmtId="0" fontId="42" fillId="0" borderId="0" xfId="0" applyFont="1" applyAlignment="1">
      <alignment horizontal="center" vertical="center" wrapText="1"/>
    </xf>
    <xf numFmtId="0" fontId="43" fillId="25" borderId="4" xfId="0" applyFont="1" applyFill="1" applyBorder="1" applyAlignment="1">
      <alignment horizontal="center" vertical="center" wrapText="1"/>
    </xf>
    <xf numFmtId="0" fontId="39" fillId="25" borderId="16" xfId="0" applyFont="1" applyFill="1" applyBorder="1" applyAlignment="1">
      <alignment horizontal="center" vertical="center" wrapText="1"/>
    </xf>
    <xf numFmtId="0" fontId="39" fillId="25" borderId="2" xfId="0" applyFont="1" applyFill="1" applyBorder="1" applyAlignment="1">
      <alignment horizontal="center" vertical="center" wrapText="1"/>
    </xf>
    <xf numFmtId="0" fontId="40" fillId="0" borderId="2" xfId="0" applyFont="1" applyBorder="1" applyAlignment="1">
      <alignment horizontal="left" vertical="center" wrapText="1"/>
    </xf>
    <xf numFmtId="0" fontId="44" fillId="0" borderId="2" xfId="0" applyFont="1" applyBorder="1" applyAlignment="1">
      <alignment horizontal="center" vertical="center" wrapText="1"/>
    </xf>
    <xf numFmtId="2" fontId="40" fillId="0" borderId="2" xfId="0" applyNumberFormat="1" applyFont="1" applyBorder="1" applyAlignment="1">
      <alignment vertical="center" wrapText="1"/>
    </xf>
    <xf numFmtId="0" fontId="37" fillId="0" borderId="2" xfId="0" applyFont="1" applyBorder="1" applyAlignment="1">
      <alignment horizontal="left" vertical="center" wrapText="1"/>
    </xf>
    <xf numFmtId="49" fontId="37" fillId="0" borderId="2" xfId="0" applyNumberFormat="1" applyFont="1" applyBorder="1" applyAlignment="1">
      <alignment horizontal="center" vertical="center" wrapText="1"/>
    </xf>
    <xf numFmtId="0" fontId="37" fillId="0" borderId="2" xfId="0" applyFont="1" applyBorder="1" applyAlignment="1">
      <alignment horizontal="center" vertical="center" wrapText="1"/>
    </xf>
    <xf numFmtId="167" fontId="37" fillId="0" borderId="2" xfId="0" applyNumberFormat="1" applyFont="1" applyBorder="1" applyAlignment="1">
      <alignment horizontal="right" vertical="center" wrapText="1"/>
    </xf>
    <xf numFmtId="167" fontId="45" fillId="0" borderId="2" xfId="0" applyNumberFormat="1" applyFont="1" applyBorder="1" applyAlignment="1">
      <alignment horizontal="right" vertical="center" wrapText="1"/>
    </xf>
    <xf numFmtId="0" fontId="46" fillId="0" borderId="2" xfId="0" applyFont="1" applyBorder="1" applyAlignment="1">
      <alignment horizontal="left" vertical="center" wrapText="1" indent="1"/>
    </xf>
    <xf numFmtId="49" fontId="46" fillId="0" borderId="2" xfId="0" applyNumberFormat="1" applyFont="1" applyBorder="1" applyAlignment="1">
      <alignment horizontal="center" vertical="center" wrapText="1"/>
    </xf>
    <xf numFmtId="0" fontId="46" fillId="0" borderId="2" xfId="0" applyFont="1" applyBorder="1" applyAlignment="1">
      <alignment horizontal="center" vertical="center" wrapText="1"/>
    </xf>
    <xf numFmtId="167" fontId="46" fillId="0" borderId="2" xfId="0" applyNumberFormat="1" applyFont="1" applyBorder="1" applyAlignment="1">
      <alignment horizontal="right" vertical="center" wrapText="1"/>
    </xf>
    <xf numFmtId="0" fontId="37" fillId="0" borderId="4" xfId="0" applyFont="1" applyBorder="1" applyAlignment="1">
      <alignment horizontal="left" vertical="center" wrapText="1"/>
    </xf>
    <xf numFmtId="49" fontId="37" fillId="0" borderId="4" xfId="0" applyNumberFormat="1" applyFont="1" applyBorder="1" applyAlignment="1">
      <alignment horizontal="center" vertical="center" wrapText="1"/>
    </xf>
    <xf numFmtId="167" fontId="37" fillId="0" borderId="4" xfId="0" applyNumberFormat="1" applyFont="1" applyBorder="1" applyAlignment="1">
      <alignment horizontal="right" vertical="center" wrapText="1"/>
    </xf>
    <xf numFmtId="0" fontId="43" fillId="0" borderId="17" xfId="0" applyFont="1" applyBorder="1" applyAlignment="1">
      <alignment horizontal="left" vertical="center" wrapText="1"/>
    </xf>
    <xf numFmtId="49" fontId="37" fillId="0" borderId="18" xfId="0" applyNumberFormat="1" applyFont="1" applyBorder="1" applyAlignment="1">
      <alignment horizontal="center" vertical="center" wrapText="1"/>
    </xf>
    <xf numFmtId="0" fontId="37" fillId="0" borderId="18" xfId="0" applyFont="1" applyBorder="1" applyAlignment="1">
      <alignment horizontal="center" vertical="center" wrapText="1"/>
    </xf>
    <xf numFmtId="167" fontId="43" fillId="0" borderId="18" xfId="0" applyNumberFormat="1" applyFont="1" applyBorder="1" applyAlignment="1">
      <alignment horizontal="right" vertical="center" wrapText="1"/>
    </xf>
    <xf numFmtId="167" fontId="47" fillId="0" borderId="19" xfId="0" applyNumberFormat="1" applyFont="1" applyBorder="1" applyAlignment="1">
      <alignment horizontal="right" vertical="center" wrapText="1"/>
    </xf>
    <xf numFmtId="0" fontId="48" fillId="25" borderId="20" xfId="0" applyFont="1" applyFill="1" applyBorder="1" applyAlignment="1">
      <alignment horizontal="left" vertical="center" wrapText="1"/>
    </xf>
    <xf numFmtId="0" fontId="49" fillId="25" borderId="20" xfId="0" applyFont="1" applyFill="1" applyBorder="1" applyAlignment="1">
      <alignment horizontal="center" vertical="center" wrapText="1"/>
    </xf>
    <xf numFmtId="0" fontId="37" fillId="25" borderId="20" xfId="0" applyFont="1" applyFill="1" applyBorder="1" applyAlignment="1">
      <alignment horizontal="right" vertical="center" wrapText="1"/>
    </xf>
    <xf numFmtId="0" fontId="49" fillId="25" borderId="20" xfId="0" applyFont="1" applyFill="1" applyBorder="1" applyAlignment="1">
      <alignment vertical="center" wrapText="1"/>
    </xf>
    <xf numFmtId="167" fontId="37" fillId="0" borderId="20" xfId="0" applyNumberFormat="1" applyFont="1" applyBorder="1" applyAlignment="1">
      <alignment horizontal="right" vertical="center" wrapText="1"/>
    </xf>
    <xf numFmtId="0" fontId="37" fillId="0" borderId="4" xfId="0" applyFont="1" applyBorder="1" applyAlignment="1">
      <alignment horizontal="center" vertical="center" wrapText="1"/>
    </xf>
    <xf numFmtId="0" fontId="43" fillId="0" borderId="18" xfId="0" applyFont="1" applyBorder="1" applyAlignment="1">
      <alignment horizontal="left" vertical="center" wrapText="1"/>
    </xf>
    <xf numFmtId="167" fontId="43" fillId="0" borderId="21" xfId="0" applyNumberFormat="1" applyFont="1" applyBorder="1" applyAlignment="1">
      <alignment horizontal="right" vertical="center" wrapText="1"/>
    </xf>
    <xf numFmtId="167" fontId="47" fillId="0" borderId="21" xfId="0" applyNumberFormat="1" applyFont="1" applyBorder="1" applyAlignment="1">
      <alignment horizontal="right" vertical="center" wrapText="1"/>
    </xf>
    <xf numFmtId="2" fontId="50" fillId="0" borderId="2" xfId="0" applyNumberFormat="1" applyFont="1" applyBorder="1" applyAlignment="1">
      <alignment horizontal="right" vertical="center" wrapText="1"/>
    </xf>
    <xf numFmtId="2" fontId="44" fillId="0" borderId="2" xfId="0" applyNumberFormat="1" applyFont="1" applyBorder="1" applyAlignment="1">
      <alignment horizontal="right" vertical="center" wrapText="1"/>
    </xf>
    <xf numFmtId="2" fontId="44" fillId="0" borderId="2" xfId="0" applyNumberFormat="1" applyFont="1" applyBorder="1" applyAlignment="1">
      <alignment vertical="center" wrapText="1"/>
    </xf>
    <xf numFmtId="167" fontId="37" fillId="0" borderId="2" xfId="0" applyNumberFormat="1" applyFont="1" applyBorder="1" applyAlignment="1">
      <alignment vertical="center" wrapText="1"/>
    </xf>
    <xf numFmtId="167" fontId="43" fillId="0" borderId="19" xfId="0" applyNumberFormat="1" applyFont="1" applyBorder="1" applyAlignment="1">
      <alignment horizontal="right" vertical="center" wrapText="1"/>
    </xf>
    <xf numFmtId="0" fontId="36" fillId="0" borderId="0" xfId="0" applyFont="1" applyAlignment="1">
      <alignment horizontal="left"/>
    </xf>
    <xf numFmtId="0" fontId="36" fillId="0" borderId="0" xfId="0" applyFont="1" applyAlignment="1">
      <alignment horizontal="left" vertical="center" wrapText="1"/>
    </xf>
    <xf numFmtId="0" fontId="36" fillId="0" borderId="1" xfId="0" applyFont="1" applyBorder="1" applyAlignment="1">
      <alignment horizontal="center" vertical="center" wrapText="1"/>
    </xf>
    <xf numFmtId="0" fontId="36" fillId="0" borderId="0" xfId="0" applyFont="1" applyAlignment="1">
      <alignment horizontal="justify" vertical="center" wrapText="1"/>
    </xf>
    <xf numFmtId="0" fontId="39" fillId="0" borderId="0" xfId="0" applyFont="1" applyAlignment="1">
      <alignment horizontal="center" vertical="center" wrapText="1"/>
    </xf>
    <xf numFmtId="0" fontId="39" fillId="0" borderId="0" xfId="0" applyFont="1" applyBorder="1" applyAlignment="1">
      <alignment horizontal="center" vertical="center" wrapText="1"/>
    </xf>
    <xf numFmtId="0" fontId="36" fillId="0" borderId="1" xfId="0" applyFont="1" applyBorder="1"/>
    <xf numFmtId="0" fontId="38" fillId="0" borderId="0" xfId="0" applyFont="1" applyBorder="1" applyAlignment="1">
      <alignment horizontal="center" vertical="center" wrapText="1"/>
    </xf>
    <xf numFmtId="164" fontId="1" fillId="24" borderId="2" xfId="1" applyNumberFormat="1" applyFont="1" applyFill="1" applyBorder="1" applyAlignment="1" applyProtection="1">
      <alignment horizontal="center" vertical="center" wrapText="1"/>
      <protection hidden="1"/>
    </xf>
    <xf numFmtId="167" fontId="36" fillId="0" borderId="0" xfId="0" applyNumberFormat="1" applyFont="1"/>
    <xf numFmtId="0" fontId="23" fillId="0" borderId="0" xfId="44" applyFont="1" applyAlignment="1" applyProtection="1">
      <alignment horizontal="center" vertical="center"/>
    </xf>
    <xf numFmtId="0" fontId="1" fillId="0" borderId="0" xfId="1" applyFont="1" applyAlignment="1" applyProtection="1">
      <alignment vertical="center" wrapText="1"/>
    </xf>
    <xf numFmtId="164" fontId="34" fillId="0" borderId="0" xfId="0" applyNumberFormat="1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32" fillId="0" borderId="2" xfId="0" applyNumberFormat="1" applyFont="1" applyBorder="1" applyAlignment="1" applyProtection="1">
      <alignment horizontal="center" vertical="center" wrapText="1"/>
    </xf>
    <xf numFmtId="0" fontId="1" fillId="0" borderId="0" xfId="1" applyFont="1" applyBorder="1" applyAlignment="1" applyProtection="1">
      <alignment vertical="center"/>
    </xf>
    <xf numFmtId="0" fontId="1" fillId="0" borderId="2" xfId="1" applyFont="1" applyBorder="1" applyAlignment="1" applyProtection="1">
      <alignment horizontal="center" vertical="center"/>
    </xf>
    <xf numFmtId="164" fontId="1" fillId="0" borderId="2" xfId="1" applyNumberFormat="1" applyFont="1" applyBorder="1" applyAlignment="1" applyProtection="1">
      <alignment horizontal="center" vertical="center"/>
    </xf>
    <xf numFmtId="164" fontId="1" fillId="0" borderId="2" xfId="44" applyNumberFormat="1" applyFont="1" applyBorder="1" applyAlignment="1" applyProtection="1">
      <alignment horizontal="center" vertical="center"/>
    </xf>
    <xf numFmtId="164" fontId="1" fillId="0" borderId="0" xfId="1" applyNumberFormat="1" applyFont="1" applyAlignment="1" applyProtection="1">
      <alignment vertical="center"/>
    </xf>
    <xf numFmtId="164" fontId="1" fillId="24" borderId="2" xfId="1" applyNumberFormat="1" applyFont="1" applyFill="1" applyBorder="1" applyAlignment="1" applyProtection="1">
      <alignment horizontal="center" vertical="center"/>
    </xf>
    <xf numFmtId="0" fontId="27" fillId="0" borderId="2" xfId="1" applyFont="1" applyBorder="1" applyAlignment="1" applyProtection="1">
      <alignment horizontal="center" vertical="center"/>
    </xf>
    <xf numFmtId="164" fontId="27" fillId="0" borderId="2" xfId="1" applyNumberFormat="1" applyFont="1" applyBorder="1" applyAlignment="1" applyProtection="1">
      <alignment horizontal="center" vertical="center"/>
    </xf>
    <xf numFmtId="0" fontId="27" fillId="0" borderId="0" xfId="1" applyFont="1" applyBorder="1" applyAlignment="1" applyProtection="1">
      <alignment vertical="center"/>
    </xf>
    <xf numFmtId="0" fontId="27" fillId="0" borderId="0" xfId="1" applyFont="1" applyAlignment="1" applyProtection="1">
      <alignment vertical="center"/>
    </xf>
    <xf numFmtId="164" fontId="1" fillId="24" borderId="2" xfId="44" applyNumberFormat="1" applyFont="1" applyFill="1" applyBorder="1" applyAlignment="1" applyProtection="1">
      <alignment horizontal="center" vertical="center"/>
    </xf>
    <xf numFmtId="164" fontId="27" fillId="0" borderId="0" xfId="1" applyNumberFormat="1" applyFont="1" applyAlignment="1" applyProtection="1">
      <alignment vertical="center"/>
    </xf>
    <xf numFmtId="164" fontId="24" fillId="0" borderId="0" xfId="1" applyNumberFormat="1" applyFont="1" applyBorder="1" applyAlignment="1" applyProtection="1">
      <alignment vertical="center"/>
    </xf>
    <xf numFmtId="0" fontId="23" fillId="0" borderId="0" xfId="1" applyFont="1" applyBorder="1" applyAlignment="1" applyProtection="1">
      <alignment horizontal="left" vertical="center"/>
    </xf>
    <xf numFmtId="164" fontId="23" fillId="0" borderId="2" xfId="44" applyNumberFormat="1" applyFont="1" applyBorder="1" applyAlignment="1" applyProtection="1">
      <alignment horizontal="center" vertical="center"/>
    </xf>
    <xf numFmtId="164" fontId="27" fillId="0" borderId="2" xfId="44" applyNumberFormat="1" applyFont="1" applyBorder="1" applyAlignment="1" applyProtection="1">
      <alignment horizontal="center" vertical="center"/>
    </xf>
    <xf numFmtId="164" fontId="27" fillId="24" borderId="2" xfId="44" applyNumberFormat="1" applyFont="1" applyFill="1" applyBorder="1" applyAlignment="1" applyProtection="1">
      <alignment horizontal="center" vertical="center"/>
    </xf>
    <xf numFmtId="2" fontId="25" fillId="0" borderId="0" xfId="1" applyNumberFormat="1" applyFont="1" applyAlignment="1" applyProtection="1">
      <alignment vertical="center"/>
    </xf>
    <xf numFmtId="0" fontId="23" fillId="0" borderId="0" xfId="1" applyFont="1" applyAlignment="1" applyProtection="1">
      <alignment vertical="center"/>
    </xf>
    <xf numFmtId="0" fontId="27" fillId="0" borderId="2" xfId="44" applyNumberFormat="1" applyFont="1" applyBorder="1" applyAlignment="1" applyProtection="1">
      <alignment horizontal="center" vertical="center"/>
    </xf>
    <xf numFmtId="0" fontId="1" fillId="0" borderId="2" xfId="44" applyNumberFormat="1" applyFont="1" applyBorder="1" applyAlignment="1" applyProtection="1">
      <alignment horizontal="center" vertical="center"/>
    </xf>
    <xf numFmtId="0" fontId="23" fillId="0" borderId="2" xfId="44" applyNumberFormat="1" applyFont="1" applyBorder="1" applyAlignment="1" applyProtection="1">
      <alignment horizontal="center" vertical="center"/>
    </xf>
    <xf numFmtId="166" fontId="1" fillId="24" borderId="2" xfId="44" applyNumberFormat="1" applyFont="1" applyFill="1" applyBorder="1" applyAlignment="1" applyProtection="1">
      <alignment horizontal="center" vertical="center" wrapText="1"/>
    </xf>
    <xf numFmtId="0" fontId="24" fillId="0" borderId="0" xfId="1" applyFont="1" applyProtection="1"/>
    <xf numFmtId="0" fontId="2" fillId="0" borderId="2" xfId="44" applyNumberFormat="1" applyFont="1" applyBorder="1" applyAlignment="1" applyProtection="1">
      <alignment horizontal="center" vertical="center"/>
    </xf>
    <xf numFmtId="165" fontId="23" fillId="0" borderId="0" xfId="44" applyNumberFormat="1" applyFont="1" applyFill="1" applyBorder="1" applyAlignment="1" applyProtection="1">
      <alignment vertical="center" wrapText="1"/>
    </xf>
    <xf numFmtId="0" fontId="36" fillId="0" borderId="1" xfId="0" applyFont="1" applyBorder="1" applyAlignment="1">
      <alignment horizontal="center" vertical="center" wrapText="1"/>
    </xf>
    <xf numFmtId="0" fontId="39" fillId="0" borderId="0" xfId="0" applyFont="1" applyBorder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0" fontId="37" fillId="25" borderId="14" xfId="0" applyFont="1" applyFill="1" applyBorder="1" applyAlignment="1">
      <alignment vertical="center" wrapText="1"/>
    </xf>
    <xf numFmtId="0" fontId="37" fillId="25" borderId="15" xfId="0" applyFont="1" applyFill="1" applyBorder="1" applyAlignment="1">
      <alignment vertical="center" wrapText="1"/>
    </xf>
    <xf numFmtId="0" fontId="43" fillId="25" borderId="4" xfId="0" applyFont="1" applyFill="1" applyBorder="1" applyAlignment="1">
      <alignment horizontal="center" vertical="center" wrapText="1"/>
    </xf>
    <xf numFmtId="0" fontId="43" fillId="25" borderId="16" xfId="0" applyFont="1" applyFill="1" applyBorder="1" applyAlignment="1">
      <alignment horizontal="center" vertical="center" wrapText="1"/>
    </xf>
    <xf numFmtId="0" fontId="36" fillId="0" borderId="0" xfId="0" applyFont="1" applyBorder="1" applyAlignment="1">
      <alignment horizontal="center" vertical="center" wrapText="1"/>
    </xf>
    <xf numFmtId="0" fontId="23" fillId="0" borderId="1" xfId="1" applyFont="1" applyBorder="1" applyAlignment="1" applyProtection="1">
      <alignment horizontal="center" vertical="center"/>
    </xf>
    <xf numFmtId="0" fontId="28" fillId="0" borderId="3" xfId="1" applyFont="1" applyBorder="1" applyAlignment="1" applyProtection="1">
      <alignment horizontal="center" vertical="center"/>
      <protection hidden="1"/>
    </xf>
    <xf numFmtId="0" fontId="33" fillId="0" borderId="0" xfId="44" applyFont="1" applyAlignment="1" applyProtection="1">
      <alignment horizontal="center" vertical="center"/>
    </xf>
    <xf numFmtId="0" fontId="26" fillId="0" borderId="0" xfId="1" applyFont="1" applyAlignment="1" applyProtection="1">
      <alignment horizontal="center" vertical="center"/>
      <protection hidden="1"/>
    </xf>
    <xf numFmtId="0" fontId="23" fillId="0" borderId="0" xfId="44" applyFont="1" applyAlignment="1" applyProtection="1">
      <alignment horizontal="right" vertical="center"/>
    </xf>
    <xf numFmtId="0" fontId="23" fillId="0" borderId="0" xfId="44" applyFont="1" applyAlignment="1" applyProtection="1">
      <alignment horizontal="left" vertical="center"/>
    </xf>
    <xf numFmtId="0" fontId="23" fillId="0" borderId="0" xfId="1" applyNumberFormat="1" applyFont="1" applyAlignment="1" applyProtection="1">
      <alignment horizontal="center" vertical="center" wrapText="1"/>
      <protection hidden="1"/>
    </xf>
    <xf numFmtId="0" fontId="27" fillId="0" borderId="3" xfId="1" applyFont="1" applyBorder="1" applyAlignment="1" applyProtection="1">
      <alignment horizontal="center" vertical="center"/>
      <protection hidden="1"/>
    </xf>
    <xf numFmtId="0" fontId="23" fillId="0" borderId="1" xfId="1" quotePrefix="1" applyFont="1" applyBorder="1" applyAlignment="1" applyProtection="1">
      <alignment horizontal="center" vertical="center"/>
    </xf>
  </cellXfs>
  <cellStyles count="49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Klara\Desktop\&#1359;&#1377;&#1408;.%20&#1392;&#1377;&#1399;-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330;&#1377;&#1388;&#1377;&#1398;&#1405;-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Ամփոփաթերթ"/>
      <sheetName val="1"/>
      <sheetName val="2"/>
      <sheetName val="3"/>
      <sheetName val="4"/>
      <sheetName val="Շրջան"/>
      <sheetName val="Գործ.գործ.մատյան"/>
      <sheetName val="Գործ.մնա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1"/>
  <sheetViews>
    <sheetView showGridLines="0" topLeftCell="A43" workbookViewId="0">
      <selection activeCell="A54" sqref="A54:XFD63"/>
    </sheetView>
  </sheetViews>
  <sheetFormatPr defaultRowHeight="14.25"/>
  <cols>
    <col min="1" max="1" width="47.7109375" style="58" customWidth="1"/>
    <col min="2" max="2" width="6.85546875" style="58" customWidth="1"/>
    <col min="3" max="3" width="6.42578125" style="58" customWidth="1"/>
    <col min="4" max="5" width="20" style="58" customWidth="1"/>
    <col min="6" max="6" width="13.7109375" style="58" customWidth="1"/>
    <col min="7" max="256" width="9.140625" style="58"/>
    <col min="257" max="257" width="47.7109375" style="58" customWidth="1"/>
    <col min="258" max="258" width="6.85546875" style="58" customWidth="1"/>
    <col min="259" max="259" width="6.42578125" style="58" customWidth="1"/>
    <col min="260" max="261" width="20" style="58" customWidth="1"/>
    <col min="262" max="512" width="9.140625" style="58"/>
    <col min="513" max="513" width="47.7109375" style="58" customWidth="1"/>
    <col min="514" max="514" width="6.85546875" style="58" customWidth="1"/>
    <col min="515" max="515" width="6.42578125" style="58" customWidth="1"/>
    <col min="516" max="517" width="20" style="58" customWidth="1"/>
    <col min="518" max="768" width="9.140625" style="58"/>
    <col min="769" max="769" width="47.7109375" style="58" customWidth="1"/>
    <col min="770" max="770" width="6.85546875" style="58" customWidth="1"/>
    <col min="771" max="771" width="6.42578125" style="58" customWidth="1"/>
    <col min="772" max="773" width="20" style="58" customWidth="1"/>
    <col min="774" max="1024" width="9.140625" style="58"/>
    <col min="1025" max="1025" width="47.7109375" style="58" customWidth="1"/>
    <col min="1026" max="1026" width="6.85546875" style="58" customWidth="1"/>
    <col min="1027" max="1027" width="6.42578125" style="58" customWidth="1"/>
    <col min="1028" max="1029" width="20" style="58" customWidth="1"/>
    <col min="1030" max="1280" width="9.140625" style="58"/>
    <col min="1281" max="1281" width="47.7109375" style="58" customWidth="1"/>
    <col min="1282" max="1282" width="6.85546875" style="58" customWidth="1"/>
    <col min="1283" max="1283" width="6.42578125" style="58" customWidth="1"/>
    <col min="1284" max="1285" width="20" style="58" customWidth="1"/>
    <col min="1286" max="1536" width="9.140625" style="58"/>
    <col min="1537" max="1537" width="47.7109375" style="58" customWidth="1"/>
    <col min="1538" max="1538" width="6.85546875" style="58" customWidth="1"/>
    <col min="1539" max="1539" width="6.42578125" style="58" customWidth="1"/>
    <col min="1540" max="1541" width="20" style="58" customWidth="1"/>
    <col min="1542" max="1792" width="9.140625" style="58"/>
    <col min="1793" max="1793" width="47.7109375" style="58" customWidth="1"/>
    <col min="1794" max="1794" width="6.85546875" style="58" customWidth="1"/>
    <col min="1795" max="1795" width="6.42578125" style="58" customWidth="1"/>
    <col min="1796" max="1797" width="20" style="58" customWidth="1"/>
    <col min="1798" max="2048" width="9.140625" style="58"/>
    <col min="2049" max="2049" width="47.7109375" style="58" customWidth="1"/>
    <col min="2050" max="2050" width="6.85546875" style="58" customWidth="1"/>
    <col min="2051" max="2051" width="6.42578125" style="58" customWidth="1"/>
    <col min="2052" max="2053" width="20" style="58" customWidth="1"/>
    <col min="2054" max="2304" width="9.140625" style="58"/>
    <col min="2305" max="2305" width="47.7109375" style="58" customWidth="1"/>
    <col min="2306" max="2306" width="6.85546875" style="58" customWidth="1"/>
    <col min="2307" max="2307" width="6.42578125" style="58" customWidth="1"/>
    <col min="2308" max="2309" width="20" style="58" customWidth="1"/>
    <col min="2310" max="2560" width="9.140625" style="58"/>
    <col min="2561" max="2561" width="47.7109375" style="58" customWidth="1"/>
    <col min="2562" max="2562" width="6.85546875" style="58" customWidth="1"/>
    <col min="2563" max="2563" width="6.42578125" style="58" customWidth="1"/>
    <col min="2564" max="2565" width="20" style="58" customWidth="1"/>
    <col min="2566" max="2816" width="9.140625" style="58"/>
    <col min="2817" max="2817" width="47.7109375" style="58" customWidth="1"/>
    <col min="2818" max="2818" width="6.85546875" style="58" customWidth="1"/>
    <col min="2819" max="2819" width="6.42578125" style="58" customWidth="1"/>
    <col min="2820" max="2821" width="20" style="58" customWidth="1"/>
    <col min="2822" max="3072" width="9.140625" style="58"/>
    <col min="3073" max="3073" width="47.7109375" style="58" customWidth="1"/>
    <col min="3074" max="3074" width="6.85546875" style="58" customWidth="1"/>
    <col min="3075" max="3075" width="6.42578125" style="58" customWidth="1"/>
    <col min="3076" max="3077" width="20" style="58" customWidth="1"/>
    <col min="3078" max="3328" width="9.140625" style="58"/>
    <col min="3329" max="3329" width="47.7109375" style="58" customWidth="1"/>
    <col min="3330" max="3330" width="6.85546875" style="58" customWidth="1"/>
    <col min="3331" max="3331" width="6.42578125" style="58" customWidth="1"/>
    <col min="3332" max="3333" width="20" style="58" customWidth="1"/>
    <col min="3334" max="3584" width="9.140625" style="58"/>
    <col min="3585" max="3585" width="47.7109375" style="58" customWidth="1"/>
    <col min="3586" max="3586" width="6.85546875" style="58" customWidth="1"/>
    <col min="3587" max="3587" width="6.42578125" style="58" customWidth="1"/>
    <col min="3588" max="3589" width="20" style="58" customWidth="1"/>
    <col min="3590" max="3840" width="9.140625" style="58"/>
    <col min="3841" max="3841" width="47.7109375" style="58" customWidth="1"/>
    <col min="3842" max="3842" width="6.85546875" style="58" customWidth="1"/>
    <col min="3843" max="3843" width="6.42578125" style="58" customWidth="1"/>
    <col min="3844" max="3845" width="20" style="58" customWidth="1"/>
    <col min="3846" max="4096" width="9.140625" style="58"/>
    <col min="4097" max="4097" width="47.7109375" style="58" customWidth="1"/>
    <col min="4098" max="4098" width="6.85546875" style="58" customWidth="1"/>
    <col min="4099" max="4099" width="6.42578125" style="58" customWidth="1"/>
    <col min="4100" max="4101" width="20" style="58" customWidth="1"/>
    <col min="4102" max="4352" width="9.140625" style="58"/>
    <col min="4353" max="4353" width="47.7109375" style="58" customWidth="1"/>
    <col min="4354" max="4354" width="6.85546875" style="58" customWidth="1"/>
    <col min="4355" max="4355" width="6.42578125" style="58" customWidth="1"/>
    <col min="4356" max="4357" width="20" style="58" customWidth="1"/>
    <col min="4358" max="4608" width="9.140625" style="58"/>
    <col min="4609" max="4609" width="47.7109375" style="58" customWidth="1"/>
    <col min="4610" max="4610" width="6.85546875" style="58" customWidth="1"/>
    <col min="4611" max="4611" width="6.42578125" style="58" customWidth="1"/>
    <col min="4612" max="4613" width="20" style="58" customWidth="1"/>
    <col min="4614" max="4864" width="9.140625" style="58"/>
    <col min="4865" max="4865" width="47.7109375" style="58" customWidth="1"/>
    <col min="4866" max="4866" width="6.85546875" style="58" customWidth="1"/>
    <col min="4867" max="4867" width="6.42578125" style="58" customWidth="1"/>
    <col min="4868" max="4869" width="20" style="58" customWidth="1"/>
    <col min="4870" max="5120" width="9.140625" style="58"/>
    <col min="5121" max="5121" width="47.7109375" style="58" customWidth="1"/>
    <col min="5122" max="5122" width="6.85546875" style="58" customWidth="1"/>
    <col min="5123" max="5123" width="6.42578125" style="58" customWidth="1"/>
    <col min="5124" max="5125" width="20" style="58" customWidth="1"/>
    <col min="5126" max="5376" width="9.140625" style="58"/>
    <col min="5377" max="5377" width="47.7109375" style="58" customWidth="1"/>
    <col min="5378" max="5378" width="6.85546875" style="58" customWidth="1"/>
    <col min="5379" max="5379" width="6.42578125" style="58" customWidth="1"/>
    <col min="5380" max="5381" width="20" style="58" customWidth="1"/>
    <col min="5382" max="5632" width="9.140625" style="58"/>
    <col min="5633" max="5633" width="47.7109375" style="58" customWidth="1"/>
    <col min="5634" max="5634" width="6.85546875" style="58" customWidth="1"/>
    <col min="5635" max="5635" width="6.42578125" style="58" customWidth="1"/>
    <col min="5636" max="5637" width="20" style="58" customWidth="1"/>
    <col min="5638" max="5888" width="9.140625" style="58"/>
    <col min="5889" max="5889" width="47.7109375" style="58" customWidth="1"/>
    <col min="5890" max="5890" width="6.85546875" style="58" customWidth="1"/>
    <col min="5891" max="5891" width="6.42578125" style="58" customWidth="1"/>
    <col min="5892" max="5893" width="20" style="58" customWidth="1"/>
    <col min="5894" max="6144" width="9.140625" style="58"/>
    <col min="6145" max="6145" width="47.7109375" style="58" customWidth="1"/>
    <col min="6146" max="6146" width="6.85546875" style="58" customWidth="1"/>
    <col min="6147" max="6147" width="6.42578125" style="58" customWidth="1"/>
    <col min="6148" max="6149" width="20" style="58" customWidth="1"/>
    <col min="6150" max="6400" width="9.140625" style="58"/>
    <col min="6401" max="6401" width="47.7109375" style="58" customWidth="1"/>
    <col min="6402" max="6402" width="6.85546875" style="58" customWidth="1"/>
    <col min="6403" max="6403" width="6.42578125" style="58" customWidth="1"/>
    <col min="6404" max="6405" width="20" style="58" customWidth="1"/>
    <col min="6406" max="6656" width="9.140625" style="58"/>
    <col min="6657" max="6657" width="47.7109375" style="58" customWidth="1"/>
    <col min="6658" max="6658" width="6.85546875" style="58" customWidth="1"/>
    <col min="6659" max="6659" width="6.42578125" style="58" customWidth="1"/>
    <col min="6660" max="6661" width="20" style="58" customWidth="1"/>
    <col min="6662" max="6912" width="9.140625" style="58"/>
    <col min="6913" max="6913" width="47.7109375" style="58" customWidth="1"/>
    <col min="6914" max="6914" width="6.85546875" style="58" customWidth="1"/>
    <col min="6915" max="6915" width="6.42578125" style="58" customWidth="1"/>
    <col min="6916" max="6917" width="20" style="58" customWidth="1"/>
    <col min="6918" max="7168" width="9.140625" style="58"/>
    <col min="7169" max="7169" width="47.7109375" style="58" customWidth="1"/>
    <col min="7170" max="7170" width="6.85546875" style="58" customWidth="1"/>
    <col min="7171" max="7171" width="6.42578125" style="58" customWidth="1"/>
    <col min="7172" max="7173" width="20" style="58" customWidth="1"/>
    <col min="7174" max="7424" width="9.140625" style="58"/>
    <col min="7425" max="7425" width="47.7109375" style="58" customWidth="1"/>
    <col min="7426" max="7426" width="6.85546875" style="58" customWidth="1"/>
    <col min="7427" max="7427" width="6.42578125" style="58" customWidth="1"/>
    <col min="7428" max="7429" width="20" style="58" customWidth="1"/>
    <col min="7430" max="7680" width="9.140625" style="58"/>
    <col min="7681" max="7681" width="47.7109375" style="58" customWidth="1"/>
    <col min="7682" max="7682" width="6.85546875" style="58" customWidth="1"/>
    <col min="7683" max="7683" width="6.42578125" style="58" customWidth="1"/>
    <col min="7684" max="7685" width="20" style="58" customWidth="1"/>
    <col min="7686" max="7936" width="9.140625" style="58"/>
    <col min="7937" max="7937" width="47.7109375" style="58" customWidth="1"/>
    <col min="7938" max="7938" width="6.85546875" style="58" customWidth="1"/>
    <col min="7939" max="7939" width="6.42578125" style="58" customWidth="1"/>
    <col min="7940" max="7941" width="20" style="58" customWidth="1"/>
    <col min="7942" max="8192" width="9.140625" style="58"/>
    <col min="8193" max="8193" width="47.7109375" style="58" customWidth="1"/>
    <col min="8194" max="8194" width="6.85546875" style="58" customWidth="1"/>
    <col min="8195" max="8195" width="6.42578125" style="58" customWidth="1"/>
    <col min="8196" max="8197" width="20" style="58" customWidth="1"/>
    <col min="8198" max="8448" width="9.140625" style="58"/>
    <col min="8449" max="8449" width="47.7109375" style="58" customWidth="1"/>
    <col min="8450" max="8450" width="6.85546875" style="58" customWidth="1"/>
    <col min="8451" max="8451" width="6.42578125" style="58" customWidth="1"/>
    <col min="8452" max="8453" width="20" style="58" customWidth="1"/>
    <col min="8454" max="8704" width="9.140625" style="58"/>
    <col min="8705" max="8705" width="47.7109375" style="58" customWidth="1"/>
    <col min="8706" max="8706" width="6.85546875" style="58" customWidth="1"/>
    <col min="8707" max="8707" width="6.42578125" style="58" customWidth="1"/>
    <col min="8708" max="8709" width="20" style="58" customWidth="1"/>
    <col min="8710" max="8960" width="9.140625" style="58"/>
    <col min="8961" max="8961" width="47.7109375" style="58" customWidth="1"/>
    <col min="8962" max="8962" width="6.85546875" style="58" customWidth="1"/>
    <col min="8963" max="8963" width="6.42578125" style="58" customWidth="1"/>
    <col min="8964" max="8965" width="20" style="58" customWidth="1"/>
    <col min="8966" max="9216" width="9.140625" style="58"/>
    <col min="9217" max="9217" width="47.7109375" style="58" customWidth="1"/>
    <col min="9218" max="9218" width="6.85546875" style="58" customWidth="1"/>
    <col min="9219" max="9219" width="6.42578125" style="58" customWidth="1"/>
    <col min="9220" max="9221" width="20" style="58" customWidth="1"/>
    <col min="9222" max="9472" width="9.140625" style="58"/>
    <col min="9473" max="9473" width="47.7109375" style="58" customWidth="1"/>
    <col min="9474" max="9474" width="6.85546875" style="58" customWidth="1"/>
    <col min="9475" max="9475" width="6.42578125" style="58" customWidth="1"/>
    <col min="9476" max="9477" width="20" style="58" customWidth="1"/>
    <col min="9478" max="9728" width="9.140625" style="58"/>
    <col min="9729" max="9729" width="47.7109375" style="58" customWidth="1"/>
    <col min="9730" max="9730" width="6.85546875" style="58" customWidth="1"/>
    <col min="9731" max="9731" width="6.42578125" style="58" customWidth="1"/>
    <col min="9732" max="9733" width="20" style="58" customWidth="1"/>
    <col min="9734" max="9984" width="9.140625" style="58"/>
    <col min="9985" max="9985" width="47.7109375" style="58" customWidth="1"/>
    <col min="9986" max="9986" width="6.85546875" style="58" customWidth="1"/>
    <col min="9987" max="9987" width="6.42578125" style="58" customWidth="1"/>
    <col min="9988" max="9989" width="20" style="58" customWidth="1"/>
    <col min="9990" max="10240" width="9.140625" style="58"/>
    <col min="10241" max="10241" width="47.7109375" style="58" customWidth="1"/>
    <col min="10242" max="10242" width="6.85546875" style="58" customWidth="1"/>
    <col min="10243" max="10243" width="6.42578125" style="58" customWidth="1"/>
    <col min="10244" max="10245" width="20" style="58" customWidth="1"/>
    <col min="10246" max="10496" width="9.140625" style="58"/>
    <col min="10497" max="10497" width="47.7109375" style="58" customWidth="1"/>
    <col min="10498" max="10498" width="6.85546875" style="58" customWidth="1"/>
    <col min="10499" max="10499" width="6.42578125" style="58" customWidth="1"/>
    <col min="10500" max="10501" width="20" style="58" customWidth="1"/>
    <col min="10502" max="10752" width="9.140625" style="58"/>
    <col min="10753" max="10753" width="47.7109375" style="58" customWidth="1"/>
    <col min="10754" max="10754" width="6.85546875" style="58" customWidth="1"/>
    <col min="10755" max="10755" width="6.42578125" style="58" customWidth="1"/>
    <col min="10756" max="10757" width="20" style="58" customWidth="1"/>
    <col min="10758" max="11008" width="9.140625" style="58"/>
    <col min="11009" max="11009" width="47.7109375" style="58" customWidth="1"/>
    <col min="11010" max="11010" width="6.85546875" style="58" customWidth="1"/>
    <col min="11011" max="11011" width="6.42578125" style="58" customWidth="1"/>
    <col min="11012" max="11013" width="20" style="58" customWidth="1"/>
    <col min="11014" max="11264" width="9.140625" style="58"/>
    <col min="11265" max="11265" width="47.7109375" style="58" customWidth="1"/>
    <col min="11266" max="11266" width="6.85546875" style="58" customWidth="1"/>
    <col min="11267" max="11267" width="6.42578125" style="58" customWidth="1"/>
    <col min="11268" max="11269" width="20" style="58" customWidth="1"/>
    <col min="11270" max="11520" width="9.140625" style="58"/>
    <col min="11521" max="11521" width="47.7109375" style="58" customWidth="1"/>
    <col min="11522" max="11522" width="6.85546875" style="58" customWidth="1"/>
    <col min="11523" max="11523" width="6.42578125" style="58" customWidth="1"/>
    <col min="11524" max="11525" width="20" style="58" customWidth="1"/>
    <col min="11526" max="11776" width="9.140625" style="58"/>
    <col min="11777" max="11777" width="47.7109375" style="58" customWidth="1"/>
    <col min="11778" max="11778" width="6.85546875" style="58" customWidth="1"/>
    <col min="11779" max="11779" width="6.42578125" style="58" customWidth="1"/>
    <col min="11780" max="11781" width="20" style="58" customWidth="1"/>
    <col min="11782" max="12032" width="9.140625" style="58"/>
    <col min="12033" max="12033" width="47.7109375" style="58" customWidth="1"/>
    <col min="12034" max="12034" width="6.85546875" style="58" customWidth="1"/>
    <col min="12035" max="12035" width="6.42578125" style="58" customWidth="1"/>
    <col min="12036" max="12037" width="20" style="58" customWidth="1"/>
    <col min="12038" max="12288" width="9.140625" style="58"/>
    <col min="12289" max="12289" width="47.7109375" style="58" customWidth="1"/>
    <col min="12290" max="12290" width="6.85546875" style="58" customWidth="1"/>
    <col min="12291" max="12291" width="6.42578125" style="58" customWidth="1"/>
    <col min="12292" max="12293" width="20" style="58" customWidth="1"/>
    <col min="12294" max="12544" width="9.140625" style="58"/>
    <col min="12545" max="12545" width="47.7109375" style="58" customWidth="1"/>
    <col min="12546" max="12546" width="6.85546875" style="58" customWidth="1"/>
    <col min="12547" max="12547" width="6.42578125" style="58" customWidth="1"/>
    <col min="12548" max="12549" width="20" style="58" customWidth="1"/>
    <col min="12550" max="12800" width="9.140625" style="58"/>
    <col min="12801" max="12801" width="47.7109375" style="58" customWidth="1"/>
    <col min="12802" max="12802" width="6.85546875" style="58" customWidth="1"/>
    <col min="12803" max="12803" width="6.42578125" style="58" customWidth="1"/>
    <col min="12804" max="12805" width="20" style="58" customWidth="1"/>
    <col min="12806" max="13056" width="9.140625" style="58"/>
    <col min="13057" max="13057" width="47.7109375" style="58" customWidth="1"/>
    <col min="13058" max="13058" width="6.85546875" style="58" customWidth="1"/>
    <col min="13059" max="13059" width="6.42578125" style="58" customWidth="1"/>
    <col min="13060" max="13061" width="20" style="58" customWidth="1"/>
    <col min="13062" max="13312" width="9.140625" style="58"/>
    <col min="13313" max="13313" width="47.7109375" style="58" customWidth="1"/>
    <col min="13314" max="13314" width="6.85546875" style="58" customWidth="1"/>
    <col min="13315" max="13315" width="6.42578125" style="58" customWidth="1"/>
    <col min="13316" max="13317" width="20" style="58" customWidth="1"/>
    <col min="13318" max="13568" width="9.140625" style="58"/>
    <col min="13569" max="13569" width="47.7109375" style="58" customWidth="1"/>
    <col min="13570" max="13570" width="6.85546875" style="58" customWidth="1"/>
    <col min="13571" max="13571" width="6.42578125" style="58" customWidth="1"/>
    <col min="13572" max="13573" width="20" style="58" customWidth="1"/>
    <col min="13574" max="13824" width="9.140625" style="58"/>
    <col min="13825" max="13825" width="47.7109375" style="58" customWidth="1"/>
    <col min="13826" max="13826" width="6.85546875" style="58" customWidth="1"/>
    <col min="13827" max="13827" width="6.42578125" style="58" customWidth="1"/>
    <col min="13828" max="13829" width="20" style="58" customWidth="1"/>
    <col min="13830" max="14080" width="9.140625" style="58"/>
    <col min="14081" max="14081" width="47.7109375" style="58" customWidth="1"/>
    <col min="14082" max="14082" width="6.85546875" style="58" customWidth="1"/>
    <col min="14083" max="14083" width="6.42578125" style="58" customWidth="1"/>
    <col min="14084" max="14085" width="20" style="58" customWidth="1"/>
    <col min="14086" max="14336" width="9.140625" style="58"/>
    <col min="14337" max="14337" width="47.7109375" style="58" customWidth="1"/>
    <col min="14338" max="14338" width="6.85546875" style="58" customWidth="1"/>
    <col min="14339" max="14339" width="6.42578125" style="58" customWidth="1"/>
    <col min="14340" max="14341" width="20" style="58" customWidth="1"/>
    <col min="14342" max="14592" width="9.140625" style="58"/>
    <col min="14593" max="14593" width="47.7109375" style="58" customWidth="1"/>
    <col min="14594" max="14594" width="6.85546875" style="58" customWidth="1"/>
    <col min="14595" max="14595" width="6.42578125" style="58" customWidth="1"/>
    <col min="14596" max="14597" width="20" style="58" customWidth="1"/>
    <col min="14598" max="14848" width="9.140625" style="58"/>
    <col min="14849" max="14849" width="47.7109375" style="58" customWidth="1"/>
    <col min="14850" max="14850" width="6.85546875" style="58" customWidth="1"/>
    <col min="14851" max="14851" width="6.42578125" style="58" customWidth="1"/>
    <col min="14852" max="14853" width="20" style="58" customWidth="1"/>
    <col min="14854" max="15104" width="9.140625" style="58"/>
    <col min="15105" max="15105" width="47.7109375" style="58" customWidth="1"/>
    <col min="15106" max="15106" width="6.85546875" style="58" customWidth="1"/>
    <col min="15107" max="15107" width="6.42578125" style="58" customWidth="1"/>
    <col min="15108" max="15109" width="20" style="58" customWidth="1"/>
    <col min="15110" max="15360" width="9.140625" style="58"/>
    <col min="15361" max="15361" width="47.7109375" style="58" customWidth="1"/>
    <col min="15362" max="15362" width="6.85546875" style="58" customWidth="1"/>
    <col min="15363" max="15363" width="6.42578125" style="58" customWidth="1"/>
    <col min="15364" max="15365" width="20" style="58" customWidth="1"/>
    <col min="15366" max="15616" width="9.140625" style="58"/>
    <col min="15617" max="15617" width="47.7109375" style="58" customWidth="1"/>
    <col min="15618" max="15618" width="6.85546875" style="58" customWidth="1"/>
    <col min="15619" max="15619" width="6.42578125" style="58" customWidth="1"/>
    <col min="15620" max="15621" width="20" style="58" customWidth="1"/>
    <col min="15622" max="15872" width="9.140625" style="58"/>
    <col min="15873" max="15873" width="47.7109375" style="58" customWidth="1"/>
    <col min="15874" max="15874" width="6.85546875" style="58" customWidth="1"/>
    <col min="15875" max="15875" width="6.42578125" style="58" customWidth="1"/>
    <col min="15876" max="15877" width="20" style="58" customWidth="1"/>
    <col min="15878" max="16128" width="9.140625" style="58"/>
    <col min="16129" max="16129" width="47.7109375" style="58" customWidth="1"/>
    <col min="16130" max="16130" width="6.85546875" style="58" customWidth="1"/>
    <col min="16131" max="16131" width="6.42578125" style="58" customWidth="1"/>
    <col min="16132" max="16133" width="20" style="58" customWidth="1"/>
    <col min="16134" max="16384" width="9.140625" style="58"/>
  </cols>
  <sheetData>
    <row r="1" spans="1:7" ht="33" customHeight="1">
      <c r="A1" s="140" t="s">
        <v>112</v>
      </c>
      <c r="B1" s="140"/>
      <c r="C1" s="140"/>
      <c r="D1" s="140"/>
      <c r="E1" s="140"/>
      <c r="F1" s="59"/>
      <c r="G1" s="59"/>
    </row>
    <row r="3" spans="1:7">
      <c r="A3" s="141"/>
      <c r="B3" s="143" t="s">
        <v>113</v>
      </c>
      <c r="C3" s="143" t="s">
        <v>114</v>
      </c>
      <c r="D3" s="60" t="s">
        <v>115</v>
      </c>
      <c r="E3" s="60" t="s">
        <v>115</v>
      </c>
    </row>
    <row r="4" spans="1:7">
      <c r="A4" s="142"/>
      <c r="B4" s="144"/>
      <c r="C4" s="144"/>
      <c r="D4" s="61" t="s">
        <v>116</v>
      </c>
      <c r="E4" s="61" t="s">
        <v>117</v>
      </c>
    </row>
    <row r="5" spans="1:7">
      <c r="A5" s="62">
        <v>1</v>
      </c>
      <c r="B5" s="62">
        <v>2</v>
      </c>
      <c r="C5" s="62">
        <v>3</v>
      </c>
      <c r="D5" s="62">
        <v>4</v>
      </c>
      <c r="E5" s="62">
        <v>5</v>
      </c>
    </row>
    <row r="6" spans="1:7" ht="21.75" customHeight="1">
      <c r="A6" s="63" t="s">
        <v>118</v>
      </c>
      <c r="B6" s="64"/>
      <c r="C6" s="64"/>
      <c r="D6" s="65"/>
      <c r="E6" s="65"/>
    </row>
    <row r="7" spans="1:7" ht="21.75" customHeight="1">
      <c r="A7" s="66" t="s">
        <v>119</v>
      </c>
      <c r="B7" s="67" t="s">
        <v>120</v>
      </c>
      <c r="C7" s="68">
        <v>5</v>
      </c>
      <c r="D7" s="69">
        <v>1322702.8999999999</v>
      </c>
      <c r="E7" s="70">
        <v>1322702.8999999999</v>
      </c>
      <c r="F7" s="106">
        <f>+D7-E7</f>
        <v>0</v>
      </c>
    </row>
    <row r="8" spans="1:7" ht="21.75" customHeight="1">
      <c r="A8" s="66" t="s">
        <v>121</v>
      </c>
      <c r="B8" s="67" t="s">
        <v>122</v>
      </c>
      <c r="C8" s="68">
        <v>6</v>
      </c>
      <c r="D8" s="69" t="s">
        <v>123</v>
      </c>
      <c r="E8" s="69" t="s">
        <v>123</v>
      </c>
      <c r="F8" s="106" t="e">
        <f t="shared" ref="F8:F50" si="0">+D8-E8</f>
        <v>#VALUE!</v>
      </c>
    </row>
    <row r="9" spans="1:7" ht="21.75" customHeight="1">
      <c r="A9" s="66" t="s">
        <v>124</v>
      </c>
      <c r="B9" s="67" t="s">
        <v>125</v>
      </c>
      <c r="C9" s="68">
        <v>7</v>
      </c>
      <c r="D9" s="69" t="s">
        <v>123</v>
      </c>
      <c r="E9" s="69" t="s">
        <v>123</v>
      </c>
      <c r="F9" s="106" t="e">
        <f t="shared" si="0"/>
        <v>#VALUE!</v>
      </c>
    </row>
    <row r="10" spans="1:7" ht="21.75" customHeight="1">
      <c r="A10" s="66" t="s">
        <v>126</v>
      </c>
      <c r="B10" s="67" t="s">
        <v>127</v>
      </c>
      <c r="C10" s="68">
        <v>8</v>
      </c>
      <c r="D10" s="69" t="s">
        <v>123</v>
      </c>
      <c r="E10" s="69" t="s">
        <v>123</v>
      </c>
      <c r="F10" s="106" t="e">
        <f t="shared" si="0"/>
        <v>#VALUE!</v>
      </c>
    </row>
    <row r="11" spans="1:7" ht="30" customHeight="1">
      <c r="A11" s="66" t="s">
        <v>128</v>
      </c>
      <c r="B11" s="67" t="s">
        <v>129</v>
      </c>
      <c r="C11" s="68">
        <v>9</v>
      </c>
      <c r="D11" s="69" t="s">
        <v>123</v>
      </c>
      <c r="E11" s="69" t="s">
        <v>123</v>
      </c>
      <c r="F11" s="106" t="e">
        <f t="shared" si="0"/>
        <v>#VALUE!</v>
      </c>
    </row>
    <row r="12" spans="1:7" ht="21.75" customHeight="1">
      <c r="A12" s="66" t="s">
        <v>130</v>
      </c>
      <c r="B12" s="67" t="s">
        <v>131</v>
      </c>
      <c r="C12" s="68">
        <v>10</v>
      </c>
      <c r="D12" s="69" t="s">
        <v>123</v>
      </c>
      <c r="E12" s="69" t="s">
        <v>123</v>
      </c>
      <c r="F12" s="106" t="e">
        <f t="shared" si="0"/>
        <v>#VALUE!</v>
      </c>
    </row>
    <row r="13" spans="1:7" ht="21.75" customHeight="1">
      <c r="A13" s="66" t="s">
        <v>132</v>
      </c>
      <c r="B13" s="67" t="s">
        <v>133</v>
      </c>
      <c r="C13" s="68">
        <v>11</v>
      </c>
      <c r="D13" s="69" t="s">
        <v>123</v>
      </c>
      <c r="E13" s="69" t="s">
        <v>123</v>
      </c>
      <c r="F13" s="106" t="e">
        <f t="shared" si="0"/>
        <v>#VALUE!</v>
      </c>
    </row>
    <row r="14" spans="1:7" ht="30" customHeight="1">
      <c r="A14" s="71" t="s">
        <v>134</v>
      </c>
      <c r="B14" s="72" t="s">
        <v>135</v>
      </c>
      <c r="C14" s="73"/>
      <c r="D14" s="74" t="s">
        <v>123</v>
      </c>
      <c r="E14" s="74" t="s">
        <v>123</v>
      </c>
      <c r="F14" s="106" t="e">
        <f t="shared" si="0"/>
        <v>#VALUE!</v>
      </c>
    </row>
    <row r="15" spans="1:7" ht="30" customHeight="1">
      <c r="A15" s="71" t="s">
        <v>136</v>
      </c>
      <c r="B15" s="72" t="s">
        <v>137</v>
      </c>
      <c r="C15" s="73"/>
      <c r="D15" s="74" t="s">
        <v>123</v>
      </c>
      <c r="E15" s="74" t="s">
        <v>123</v>
      </c>
      <c r="F15" s="106" t="e">
        <f t="shared" si="0"/>
        <v>#VALUE!</v>
      </c>
    </row>
    <row r="16" spans="1:7" ht="21.75" customHeight="1" thickBot="1">
      <c r="A16" s="75" t="s">
        <v>138</v>
      </c>
      <c r="B16" s="76" t="s">
        <v>139</v>
      </c>
      <c r="C16" s="68">
        <v>12</v>
      </c>
      <c r="D16" s="77" t="s">
        <v>123</v>
      </c>
      <c r="E16" s="77" t="s">
        <v>123</v>
      </c>
      <c r="F16" s="106" t="e">
        <f t="shared" si="0"/>
        <v>#VALUE!</v>
      </c>
    </row>
    <row r="17" spans="1:6" ht="21.75" customHeight="1" thickBot="1">
      <c r="A17" s="78" t="s">
        <v>140</v>
      </c>
      <c r="B17" s="79" t="s">
        <v>141</v>
      </c>
      <c r="C17" s="80"/>
      <c r="D17" s="81">
        <f>SUM(SUM(D6:D13),D16)</f>
        <v>1322702.8999999999</v>
      </c>
      <c r="E17" s="82">
        <f>SUM(SUM(E6:E13),E16)</f>
        <v>1322702.8999999999</v>
      </c>
      <c r="F17" s="106">
        <f t="shared" si="0"/>
        <v>0</v>
      </c>
    </row>
    <row r="18" spans="1:6" ht="21.75" customHeight="1">
      <c r="A18" s="83"/>
      <c r="B18" s="84"/>
      <c r="C18" s="84"/>
      <c r="D18" s="85"/>
      <c r="E18" s="86"/>
      <c r="F18" s="106">
        <f t="shared" si="0"/>
        <v>0</v>
      </c>
    </row>
    <row r="19" spans="1:6" ht="21.75" customHeight="1">
      <c r="A19" s="66" t="s">
        <v>142</v>
      </c>
      <c r="B19" s="68">
        <v>100</v>
      </c>
      <c r="C19" s="68">
        <v>13</v>
      </c>
      <c r="D19" s="69">
        <v>372</v>
      </c>
      <c r="E19" s="69">
        <v>387.7</v>
      </c>
      <c r="F19" s="106">
        <f t="shared" si="0"/>
        <v>-15.699999999999989</v>
      </c>
    </row>
    <row r="20" spans="1:6" ht="30" customHeight="1">
      <c r="A20" s="66" t="s">
        <v>143</v>
      </c>
      <c r="B20" s="68">
        <v>110</v>
      </c>
      <c r="C20" s="68">
        <v>14</v>
      </c>
      <c r="D20" s="69">
        <v>39.799999999999997</v>
      </c>
      <c r="E20" s="69">
        <v>129.80000000000001</v>
      </c>
      <c r="F20" s="106">
        <f t="shared" si="0"/>
        <v>-90.000000000000014</v>
      </c>
    </row>
    <row r="21" spans="1:6" ht="30" customHeight="1">
      <c r="A21" s="66" t="s">
        <v>144</v>
      </c>
      <c r="B21" s="68">
        <v>120</v>
      </c>
      <c r="C21" s="68">
        <v>15</v>
      </c>
      <c r="D21" s="69" t="s">
        <v>123</v>
      </c>
      <c r="E21" s="69" t="s">
        <v>123</v>
      </c>
      <c r="F21" s="106" t="e">
        <f t="shared" si="0"/>
        <v>#VALUE!</v>
      </c>
    </row>
    <row r="22" spans="1:6" ht="21.75" customHeight="1">
      <c r="A22" s="66" t="s">
        <v>145</v>
      </c>
      <c r="B22" s="68">
        <v>130</v>
      </c>
      <c r="C22" s="68">
        <v>11</v>
      </c>
      <c r="D22" s="87" t="s">
        <v>123</v>
      </c>
      <c r="E22" s="87" t="s">
        <v>123</v>
      </c>
      <c r="F22" s="106" t="e">
        <f t="shared" si="0"/>
        <v>#VALUE!</v>
      </c>
    </row>
    <row r="23" spans="1:6" ht="21.75" customHeight="1" thickBot="1">
      <c r="A23" s="75" t="s">
        <v>146</v>
      </c>
      <c r="B23" s="88">
        <v>140</v>
      </c>
      <c r="C23" s="88">
        <v>16</v>
      </c>
      <c r="D23" s="77">
        <v>228.1</v>
      </c>
      <c r="E23" s="77">
        <v>151.80000000000001</v>
      </c>
      <c r="F23" s="106">
        <f t="shared" si="0"/>
        <v>76.299999999999983</v>
      </c>
    </row>
    <row r="24" spans="1:6" ht="21.75" customHeight="1" thickBot="1">
      <c r="A24" s="78" t="s">
        <v>147</v>
      </c>
      <c r="B24" s="80">
        <v>150</v>
      </c>
      <c r="C24" s="80"/>
      <c r="D24" s="81">
        <f>SUM(D19:D23)</f>
        <v>639.9</v>
      </c>
      <c r="E24" s="82">
        <f>SUM(E19:E23)</f>
        <v>669.3</v>
      </c>
      <c r="F24" s="106">
        <f t="shared" si="0"/>
        <v>-29.399999999999977</v>
      </c>
    </row>
    <row r="25" spans="1:6" ht="21.75" customHeight="1" thickBot="1">
      <c r="A25" s="89" t="s">
        <v>148</v>
      </c>
      <c r="B25" s="80">
        <v>160</v>
      </c>
      <c r="C25" s="80"/>
      <c r="D25" s="90">
        <f>SUM(D17,D24)</f>
        <v>1323342.7999999998</v>
      </c>
      <c r="E25" s="91">
        <f>SUM(E17,E24)</f>
        <v>1323372.2</v>
      </c>
      <c r="F25" s="106">
        <f t="shared" si="0"/>
        <v>-29.400000000139698</v>
      </c>
    </row>
    <row r="26" spans="1:6" ht="21.75" customHeight="1">
      <c r="A26" s="83"/>
      <c r="B26" s="84"/>
      <c r="C26" s="84"/>
      <c r="D26" s="85"/>
      <c r="E26" s="86"/>
      <c r="F26" s="106">
        <f t="shared" si="0"/>
        <v>0</v>
      </c>
    </row>
    <row r="27" spans="1:6" ht="23.25" customHeight="1">
      <c r="A27" s="63" t="s">
        <v>149</v>
      </c>
      <c r="B27" s="64"/>
      <c r="C27" s="64"/>
      <c r="D27" s="92"/>
      <c r="E27" s="92"/>
      <c r="F27" s="106">
        <f t="shared" si="0"/>
        <v>0</v>
      </c>
    </row>
    <row r="28" spans="1:6" ht="21.75" customHeight="1">
      <c r="A28" s="66" t="s">
        <v>150</v>
      </c>
      <c r="B28" s="68">
        <v>170</v>
      </c>
      <c r="C28" s="68"/>
      <c r="D28" s="69" t="s">
        <v>123</v>
      </c>
      <c r="E28" s="69" t="s">
        <v>123</v>
      </c>
      <c r="F28" s="106" t="e">
        <f t="shared" si="0"/>
        <v>#VALUE!</v>
      </c>
    </row>
    <row r="29" spans="1:6" ht="21.75" customHeight="1">
      <c r="A29" s="66" t="s">
        <v>151</v>
      </c>
      <c r="B29" s="68">
        <v>180</v>
      </c>
      <c r="C29" s="68"/>
      <c r="D29" s="69">
        <v>-1887.7</v>
      </c>
      <c r="E29" s="69">
        <v>933</v>
      </c>
      <c r="F29" s="106">
        <f t="shared" si="0"/>
        <v>-2820.7</v>
      </c>
    </row>
    <row r="30" spans="1:6" ht="30" customHeight="1">
      <c r="A30" s="66" t="s">
        <v>152</v>
      </c>
      <c r="B30" s="68">
        <v>190</v>
      </c>
      <c r="C30" s="68">
        <v>5</v>
      </c>
      <c r="D30" s="69">
        <v>1937.6</v>
      </c>
      <c r="E30" s="69">
        <v>1937.6</v>
      </c>
      <c r="F30" s="106">
        <f t="shared" si="0"/>
        <v>0</v>
      </c>
    </row>
    <row r="31" spans="1:6" ht="21.75" customHeight="1" thickBot="1">
      <c r="A31" s="75" t="s">
        <v>153</v>
      </c>
      <c r="B31" s="88">
        <v>200</v>
      </c>
      <c r="C31" s="88"/>
      <c r="D31" s="77" t="s">
        <v>123</v>
      </c>
      <c r="E31" s="77" t="s">
        <v>123</v>
      </c>
      <c r="F31" s="106" t="e">
        <f t="shared" si="0"/>
        <v>#VALUE!</v>
      </c>
    </row>
    <row r="32" spans="1:6" ht="27.75" customHeight="1" thickBot="1">
      <c r="A32" s="78" t="s">
        <v>154</v>
      </c>
      <c r="B32" s="80">
        <v>210</v>
      </c>
      <c r="C32" s="80"/>
      <c r="D32" s="81">
        <f>SUM(D27:D31)</f>
        <v>49.899999999999864</v>
      </c>
      <c r="E32" s="82">
        <f>SUM(E27:E31)</f>
        <v>2870.6</v>
      </c>
      <c r="F32" s="106">
        <f t="shared" si="0"/>
        <v>-2820.7</v>
      </c>
    </row>
    <row r="33" spans="1:6" ht="21.75" customHeight="1">
      <c r="A33" s="83"/>
      <c r="B33" s="84"/>
      <c r="C33" s="84"/>
      <c r="D33" s="85"/>
      <c r="E33" s="86"/>
      <c r="F33" s="106">
        <f t="shared" si="0"/>
        <v>0</v>
      </c>
    </row>
    <row r="34" spans="1:6" ht="21.75" customHeight="1">
      <c r="A34" s="63" t="s">
        <v>155</v>
      </c>
      <c r="B34" s="64"/>
      <c r="C34" s="64"/>
      <c r="D34" s="93"/>
      <c r="E34" s="94"/>
      <c r="F34" s="106">
        <f t="shared" si="0"/>
        <v>0</v>
      </c>
    </row>
    <row r="35" spans="1:6" ht="30" customHeight="1">
      <c r="A35" s="66" t="s">
        <v>156</v>
      </c>
      <c r="B35" s="68">
        <v>220</v>
      </c>
      <c r="C35" s="68">
        <v>17</v>
      </c>
      <c r="D35" s="95">
        <v>1320374.8999999999</v>
      </c>
      <c r="E35" s="69">
        <v>1320374.8999999999</v>
      </c>
      <c r="F35" s="106">
        <f t="shared" si="0"/>
        <v>0</v>
      </c>
    </row>
    <row r="36" spans="1:6" ht="21.75" customHeight="1">
      <c r="A36" s="66" t="s">
        <v>157</v>
      </c>
      <c r="B36" s="68">
        <v>230</v>
      </c>
      <c r="C36" s="68">
        <v>18</v>
      </c>
      <c r="D36" s="69" t="s">
        <v>123</v>
      </c>
      <c r="E36" s="69" t="s">
        <v>123</v>
      </c>
      <c r="F36" s="106" t="e">
        <f t="shared" si="0"/>
        <v>#VALUE!</v>
      </c>
    </row>
    <row r="37" spans="1:6" ht="21.75" customHeight="1">
      <c r="A37" s="66" t="s">
        <v>158</v>
      </c>
      <c r="B37" s="68">
        <v>240</v>
      </c>
      <c r="C37" s="68">
        <v>19</v>
      </c>
      <c r="D37" s="69" t="s">
        <v>123</v>
      </c>
      <c r="E37" s="69" t="s">
        <v>123</v>
      </c>
      <c r="F37" s="106" t="e">
        <f t="shared" si="0"/>
        <v>#VALUE!</v>
      </c>
    </row>
    <row r="38" spans="1:6" ht="29.25" customHeight="1">
      <c r="A38" s="66" t="s">
        <v>159</v>
      </c>
      <c r="B38" s="68">
        <v>250</v>
      </c>
      <c r="C38" s="68">
        <v>20</v>
      </c>
      <c r="D38" s="69" t="s">
        <v>123</v>
      </c>
      <c r="E38" s="69" t="s">
        <v>123</v>
      </c>
      <c r="F38" s="106" t="e">
        <f t="shared" si="0"/>
        <v>#VALUE!</v>
      </c>
    </row>
    <row r="39" spans="1:6" ht="21.75" customHeight="1" thickBot="1">
      <c r="A39" s="75" t="s">
        <v>160</v>
      </c>
      <c r="B39" s="88">
        <v>260</v>
      </c>
      <c r="C39" s="88">
        <v>21</v>
      </c>
      <c r="D39" s="77" t="s">
        <v>123</v>
      </c>
      <c r="E39" s="77" t="s">
        <v>123</v>
      </c>
      <c r="F39" s="106" t="e">
        <f t="shared" si="0"/>
        <v>#VALUE!</v>
      </c>
    </row>
    <row r="40" spans="1:6" ht="21.75" customHeight="1" thickBot="1">
      <c r="A40" s="78" t="s">
        <v>161</v>
      </c>
      <c r="B40" s="80">
        <v>270</v>
      </c>
      <c r="C40" s="80"/>
      <c r="D40" s="81">
        <f>SUM(D34:D39)</f>
        <v>1320374.8999999999</v>
      </c>
      <c r="E40" s="96">
        <f>SUM(E34:E39)</f>
        <v>1320374.8999999999</v>
      </c>
      <c r="F40" s="106">
        <f t="shared" si="0"/>
        <v>0</v>
      </c>
    </row>
    <row r="41" spans="1:6" ht="21.75" customHeight="1">
      <c r="A41" s="83"/>
      <c r="B41" s="84"/>
      <c r="C41" s="84"/>
      <c r="D41" s="85"/>
      <c r="E41" s="86"/>
      <c r="F41" s="106">
        <f t="shared" si="0"/>
        <v>0</v>
      </c>
    </row>
    <row r="42" spans="1:6" ht="30" customHeight="1">
      <c r="A42" s="66" t="s">
        <v>162</v>
      </c>
      <c r="B42" s="68">
        <v>280</v>
      </c>
      <c r="C42" s="68">
        <v>17</v>
      </c>
      <c r="D42" s="69" t="s">
        <v>123</v>
      </c>
      <c r="E42" s="69" t="s">
        <v>123</v>
      </c>
      <c r="F42" s="106" t="e">
        <f t="shared" si="0"/>
        <v>#VALUE!</v>
      </c>
    </row>
    <row r="43" spans="1:6" ht="21.75" customHeight="1">
      <c r="A43" s="66" t="s">
        <v>163</v>
      </c>
      <c r="B43" s="68">
        <v>290</v>
      </c>
      <c r="C43" s="68">
        <v>18</v>
      </c>
      <c r="D43" s="69" t="s">
        <v>123</v>
      </c>
      <c r="E43" s="69" t="s">
        <v>123</v>
      </c>
      <c r="F43" s="106" t="e">
        <f t="shared" si="0"/>
        <v>#VALUE!</v>
      </c>
    </row>
    <row r="44" spans="1:6" ht="21.75" customHeight="1">
      <c r="A44" s="66" t="s">
        <v>164</v>
      </c>
      <c r="B44" s="68">
        <v>300</v>
      </c>
      <c r="C44" s="68">
        <v>19</v>
      </c>
      <c r="D44" s="69" t="s">
        <v>123</v>
      </c>
      <c r="E44" s="69" t="s">
        <v>123</v>
      </c>
      <c r="F44" s="106" t="e">
        <f t="shared" si="0"/>
        <v>#VALUE!</v>
      </c>
    </row>
    <row r="45" spans="1:6" ht="21.75" customHeight="1">
      <c r="A45" s="66" t="s">
        <v>165</v>
      </c>
      <c r="B45" s="68">
        <v>310</v>
      </c>
      <c r="C45" s="68">
        <v>21</v>
      </c>
      <c r="D45" s="69" t="s">
        <v>123</v>
      </c>
      <c r="E45" s="69" t="s">
        <v>123</v>
      </c>
      <c r="F45" s="106" t="e">
        <f t="shared" si="0"/>
        <v>#VALUE!</v>
      </c>
    </row>
    <row r="46" spans="1:6" ht="30" customHeight="1">
      <c r="A46" s="66" t="s">
        <v>166</v>
      </c>
      <c r="B46" s="68">
        <v>320</v>
      </c>
      <c r="C46" s="68">
        <v>22</v>
      </c>
      <c r="D46" s="69">
        <v>2230.1</v>
      </c>
      <c r="E46" s="69">
        <v>125.7</v>
      </c>
      <c r="F46" s="106">
        <f t="shared" si="0"/>
        <v>2104.4</v>
      </c>
    </row>
    <row r="47" spans="1:6" ht="21.75" customHeight="1" thickBot="1">
      <c r="A47" s="75" t="s">
        <v>167</v>
      </c>
      <c r="B47" s="88">
        <v>330</v>
      </c>
      <c r="C47" s="88">
        <v>23</v>
      </c>
      <c r="D47" s="77">
        <v>688</v>
      </c>
      <c r="E47" s="77">
        <v>1</v>
      </c>
      <c r="F47" s="106">
        <f t="shared" si="0"/>
        <v>687</v>
      </c>
    </row>
    <row r="48" spans="1:6" ht="21.75" customHeight="1" thickBot="1">
      <c r="A48" s="78" t="s">
        <v>168</v>
      </c>
      <c r="B48" s="80">
        <v>340</v>
      </c>
      <c r="C48" s="80"/>
      <c r="D48" s="81">
        <f>SUM(D42:D47)</f>
        <v>2918.1</v>
      </c>
      <c r="E48" s="82">
        <f>SUM(E42:E47)</f>
        <v>126.7</v>
      </c>
      <c r="F48" s="106">
        <f t="shared" si="0"/>
        <v>2791.4</v>
      </c>
    </row>
    <row r="49" spans="1:6" ht="21.75" customHeight="1" thickBot="1">
      <c r="A49" s="78" t="s">
        <v>169</v>
      </c>
      <c r="B49" s="80">
        <v>350</v>
      </c>
      <c r="C49" s="80"/>
      <c r="D49" s="81">
        <f>SUM(D40,D48)</f>
        <v>1323293</v>
      </c>
      <c r="E49" s="96">
        <f>SUM(E40,E48)</f>
        <v>1320501.5999999999</v>
      </c>
      <c r="F49" s="106">
        <f t="shared" si="0"/>
        <v>2791.4000000001397</v>
      </c>
    </row>
    <row r="50" spans="1:6" ht="32.25" customHeight="1" thickBot="1">
      <c r="A50" s="89" t="s">
        <v>170</v>
      </c>
      <c r="B50" s="80">
        <v>360</v>
      </c>
      <c r="C50" s="80"/>
      <c r="D50" s="90">
        <f>SUM(D32,D49)</f>
        <v>1323342.8999999999</v>
      </c>
      <c r="E50" s="91">
        <f>SUM(E32,E49)</f>
        <v>1323372.2</v>
      </c>
      <c r="F50" s="106">
        <f t="shared" si="0"/>
        <v>-29.300000000046566</v>
      </c>
    </row>
    <row r="51" spans="1:6">
      <c r="A51" s="97"/>
    </row>
    <row r="52" spans="1:6">
      <c r="A52" s="97"/>
    </row>
    <row r="53" spans="1:6">
      <c r="A53" s="97"/>
    </row>
    <row r="54" spans="1:6" ht="15.75" customHeight="1">
      <c r="A54" s="98" t="s">
        <v>171</v>
      </c>
      <c r="B54" s="138"/>
      <c r="C54" s="138"/>
      <c r="E54" s="99" t="s">
        <v>109</v>
      </c>
    </row>
    <row r="55" spans="1:6" ht="16.5" customHeight="1">
      <c r="A55" s="100"/>
      <c r="B55" s="139" t="s">
        <v>172</v>
      </c>
      <c r="C55" s="139"/>
      <c r="E55" s="101" t="s">
        <v>173</v>
      </c>
    </row>
    <row r="56" spans="1:6" ht="16.5" customHeight="1">
      <c r="A56" s="100"/>
      <c r="B56" s="100"/>
      <c r="D56" s="102"/>
      <c r="E56" s="101"/>
    </row>
    <row r="57" spans="1:6" ht="15" customHeight="1">
      <c r="A57" s="100" t="s">
        <v>174</v>
      </c>
      <c r="B57" s="138"/>
      <c r="C57" s="138"/>
      <c r="D57" s="145" t="s">
        <v>175</v>
      </c>
      <c r="E57" s="145"/>
    </row>
    <row r="58" spans="1:6">
      <c r="A58" s="100"/>
      <c r="B58" s="139" t="s">
        <v>172</v>
      </c>
      <c r="C58" s="139"/>
      <c r="D58" s="102"/>
      <c r="E58" s="101" t="s">
        <v>173</v>
      </c>
    </row>
    <row r="59" spans="1:6">
      <c r="D59" s="102"/>
    </row>
    <row r="60" spans="1:6">
      <c r="A60" s="103"/>
      <c r="D60" s="102"/>
    </row>
    <row r="61" spans="1:6">
      <c r="A61" s="104" t="s">
        <v>176</v>
      </c>
      <c r="D61" s="102"/>
    </row>
  </sheetData>
  <sheetProtection formatCells="0" formatColumns="0" formatRows="0" insertColumns="0" insertRows="0" insertHyperlinks="0" deleteColumns="0" deleteRows="0" sort="0" autoFilter="0" pivotTables="0"/>
  <mergeCells count="9">
    <mergeCell ref="B57:C57"/>
    <mergeCell ref="B58:C58"/>
    <mergeCell ref="A1:E1"/>
    <mergeCell ref="A3:A4"/>
    <mergeCell ref="B3:B4"/>
    <mergeCell ref="C3:C4"/>
    <mergeCell ref="B54:C54"/>
    <mergeCell ref="B55:C55"/>
    <mergeCell ref="D57:E57"/>
  </mergeCells>
  <printOptions horizontalCentered="1"/>
  <pageMargins left="0" right="0" top="0.25" bottom="0.25" header="0.30000001192092901" footer="0.30000001192092901"/>
  <pageSetup paperSize="9" scale="99" fitToHeight="0" orientation="portrait" errors="blank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0"/>
  <sheetViews>
    <sheetView tabSelected="1" view="pageBreakPreview" topLeftCell="A38" zoomScaleSheetLayoutView="100" workbookViewId="0">
      <selection activeCell="C20" sqref="C20"/>
    </sheetView>
  </sheetViews>
  <sheetFormatPr defaultRowHeight="13.5"/>
  <cols>
    <col min="1" max="1" width="4.28515625" style="6" customWidth="1"/>
    <col min="2" max="2" width="52.140625" style="4" customWidth="1"/>
    <col min="3" max="3" width="17.85546875" style="4" customWidth="1"/>
    <col min="4" max="5" width="16.5703125" style="4" customWidth="1"/>
    <col min="6" max="6" width="13.140625" style="2" customWidth="1"/>
    <col min="7" max="12" width="9.140625" style="2"/>
    <col min="13" max="16384" width="9.140625" style="4"/>
  </cols>
  <sheetData>
    <row r="1" spans="1:14" ht="16.5" customHeight="1">
      <c r="A1" s="149" t="s">
        <v>5</v>
      </c>
      <c r="B1" s="149"/>
      <c r="C1" s="149"/>
      <c r="D1" s="149"/>
      <c r="E1" s="149"/>
    </row>
    <row r="2" spans="1:14" s="5" customFormat="1" ht="20.25" customHeight="1">
      <c r="A2" s="150" t="s">
        <v>6</v>
      </c>
      <c r="B2" s="150"/>
      <c r="C2" s="107">
        <v>1</v>
      </c>
      <c r="D2" s="151" t="s">
        <v>7</v>
      </c>
      <c r="E2" s="151"/>
      <c r="F2" s="1"/>
      <c r="G2" s="1"/>
      <c r="H2" s="1"/>
      <c r="I2" s="1"/>
      <c r="J2" s="1"/>
      <c r="K2" s="1"/>
      <c r="L2" s="1"/>
    </row>
    <row r="3" spans="1:14" ht="45" customHeight="1">
      <c r="A3" s="152" t="s">
        <v>91</v>
      </c>
      <c r="B3" s="152"/>
      <c r="C3" s="152"/>
      <c r="D3" s="152"/>
      <c r="E3" s="152"/>
      <c r="F3" s="108"/>
      <c r="G3" s="108"/>
      <c r="H3" s="108"/>
      <c r="M3" s="2"/>
    </row>
    <row r="4" spans="1:14" s="110" customFormat="1" ht="22.5" customHeight="1">
      <c r="A4" s="148" t="s">
        <v>110</v>
      </c>
      <c r="B4" s="148"/>
      <c r="C4" s="148"/>
      <c r="D4" s="148"/>
      <c r="E4" s="148"/>
      <c r="F4" s="109"/>
      <c r="G4" s="109"/>
      <c r="H4" s="109"/>
      <c r="I4" s="109"/>
      <c r="J4" s="109"/>
      <c r="K4" s="109"/>
      <c r="L4" s="109"/>
      <c r="M4" s="109"/>
    </row>
    <row r="5" spans="1:14">
      <c r="E5" s="7" t="s">
        <v>8</v>
      </c>
      <c r="M5" s="2"/>
    </row>
    <row r="6" spans="1:14" s="5" customFormat="1" ht="63.75" customHeight="1">
      <c r="A6" s="8" t="s">
        <v>0</v>
      </c>
      <c r="B6" s="9" t="s">
        <v>9</v>
      </c>
      <c r="C6" s="111" t="s">
        <v>93</v>
      </c>
      <c r="D6" s="111" t="s">
        <v>92</v>
      </c>
      <c r="E6" s="10" t="s">
        <v>10</v>
      </c>
      <c r="F6" s="1"/>
      <c r="G6" s="1"/>
      <c r="H6" s="1"/>
      <c r="I6" s="1"/>
      <c r="J6" s="1"/>
      <c r="K6" s="1"/>
      <c r="L6" s="1"/>
      <c r="M6" s="1"/>
      <c r="N6" s="1"/>
    </row>
    <row r="7" spans="1:14" ht="31.5" customHeight="1">
      <c r="A7" s="11" t="s">
        <v>11</v>
      </c>
      <c r="B7" s="12" t="s">
        <v>12</v>
      </c>
      <c r="C7" s="13">
        <f>SUM(C8:C16,C19:C21)</f>
        <v>25231.1</v>
      </c>
      <c r="D7" s="13">
        <f>SUM(D8:D16,D19:D21)</f>
        <v>21378</v>
      </c>
      <c r="E7" s="13">
        <f t="shared" ref="E7:E63" si="0">D7-C7</f>
        <v>-3853.0999999999985</v>
      </c>
      <c r="F7" s="112"/>
    </row>
    <row r="8" spans="1:14" ht="18.75" customHeight="1">
      <c r="A8" s="113">
        <v>1</v>
      </c>
      <c r="B8" s="14" t="s">
        <v>13</v>
      </c>
      <c r="C8" s="114">
        <v>24015</v>
      </c>
      <c r="D8" s="115">
        <v>20192.5</v>
      </c>
      <c r="E8" s="15">
        <f t="shared" si="0"/>
        <v>-3822.5</v>
      </c>
      <c r="F8" s="112"/>
      <c r="G8" s="112"/>
    </row>
    <row r="9" spans="1:14" ht="18.75" hidden="1" customHeight="1">
      <c r="A9" s="113">
        <v>2</v>
      </c>
      <c r="B9" s="14" t="s">
        <v>14</v>
      </c>
      <c r="C9" s="114"/>
      <c r="D9" s="115"/>
      <c r="E9" s="15">
        <f t="shared" si="0"/>
        <v>0</v>
      </c>
      <c r="F9" s="112"/>
    </row>
    <row r="10" spans="1:14" ht="18.75" customHeight="1">
      <c r="A10" s="113">
        <v>2</v>
      </c>
      <c r="B10" s="14" t="s">
        <v>15</v>
      </c>
      <c r="C10" s="114">
        <v>600</v>
      </c>
      <c r="D10" s="115">
        <v>1146</v>
      </c>
      <c r="E10" s="15">
        <f t="shared" si="0"/>
        <v>546</v>
      </c>
      <c r="F10" s="112"/>
    </row>
    <row r="11" spans="1:14" ht="18.75" hidden="1" customHeight="1">
      <c r="A11" s="113">
        <v>4</v>
      </c>
      <c r="B11" s="14" t="s">
        <v>16</v>
      </c>
      <c r="C11" s="114"/>
      <c r="D11" s="115"/>
      <c r="E11" s="15">
        <f t="shared" si="0"/>
        <v>0</v>
      </c>
      <c r="F11" s="112"/>
    </row>
    <row r="12" spans="1:14" ht="18.75" hidden="1" customHeight="1">
      <c r="A12" s="113">
        <v>5</v>
      </c>
      <c r="B12" s="14" t="s">
        <v>17</v>
      </c>
      <c r="C12" s="114"/>
      <c r="D12" s="115"/>
      <c r="E12" s="15">
        <f t="shared" si="0"/>
        <v>0</v>
      </c>
      <c r="F12" s="112"/>
    </row>
    <row r="13" spans="1:14" ht="18.75" customHeight="1">
      <c r="A13" s="113">
        <v>3</v>
      </c>
      <c r="B13" s="14" t="s">
        <v>18</v>
      </c>
      <c r="C13" s="114">
        <v>24</v>
      </c>
      <c r="D13" s="115">
        <v>24</v>
      </c>
      <c r="E13" s="15">
        <f t="shared" si="0"/>
        <v>0</v>
      </c>
      <c r="F13" s="112"/>
    </row>
    <row r="14" spans="1:14" ht="18.75" customHeight="1">
      <c r="A14" s="113">
        <v>4</v>
      </c>
      <c r="B14" s="14" t="s">
        <v>19</v>
      </c>
      <c r="C14" s="114">
        <v>592.1</v>
      </c>
      <c r="D14" s="115"/>
      <c r="E14" s="15">
        <f t="shared" si="0"/>
        <v>-592.1</v>
      </c>
      <c r="F14" s="112"/>
    </row>
    <row r="15" spans="1:14" ht="18.75" hidden="1" customHeight="1">
      <c r="A15" s="113">
        <v>8</v>
      </c>
      <c r="B15" s="16" t="s">
        <v>20</v>
      </c>
      <c r="C15" s="54"/>
      <c r="D15" s="115"/>
      <c r="E15" s="15">
        <f t="shared" si="0"/>
        <v>0</v>
      </c>
      <c r="F15" s="112"/>
    </row>
    <row r="16" spans="1:14" ht="18.75" hidden="1" customHeight="1">
      <c r="A16" s="113">
        <v>9</v>
      </c>
      <c r="B16" s="23" t="s">
        <v>97</v>
      </c>
      <c r="C16" s="54"/>
      <c r="D16" s="115"/>
      <c r="E16" s="15">
        <f t="shared" si="0"/>
        <v>0</v>
      </c>
      <c r="F16" s="112"/>
    </row>
    <row r="17" spans="1:12" ht="18.75" hidden="1" customHeight="1">
      <c r="A17" s="113">
        <v>9.1</v>
      </c>
      <c r="B17" s="14" t="s">
        <v>98</v>
      </c>
      <c r="C17" s="54"/>
      <c r="D17" s="115"/>
      <c r="E17" s="15">
        <f t="shared" si="0"/>
        <v>0</v>
      </c>
      <c r="F17" s="112" t="s">
        <v>100</v>
      </c>
    </row>
    <row r="18" spans="1:12" ht="18.75" hidden="1" customHeight="1">
      <c r="A18" s="113">
        <v>9.1999999999999993</v>
      </c>
      <c r="B18" s="14" t="s">
        <v>99</v>
      </c>
      <c r="C18" s="54"/>
      <c r="D18" s="54"/>
      <c r="E18" s="15">
        <f t="shared" si="0"/>
        <v>0</v>
      </c>
      <c r="F18" s="112" t="s">
        <v>101</v>
      </c>
    </row>
    <row r="19" spans="1:12" ht="18.75" hidden="1" customHeight="1">
      <c r="A19" s="113">
        <v>10</v>
      </c>
      <c r="B19" s="53" t="s">
        <v>21</v>
      </c>
      <c r="C19" s="54"/>
      <c r="D19" s="54"/>
      <c r="E19" s="15">
        <f t="shared" si="0"/>
        <v>0</v>
      </c>
      <c r="F19" s="112"/>
    </row>
    <row r="20" spans="1:12" ht="18.75" customHeight="1">
      <c r="A20" s="113">
        <v>5</v>
      </c>
      <c r="B20" s="16" t="s">
        <v>177</v>
      </c>
      <c r="C20" s="54"/>
      <c r="D20" s="54">
        <v>15.5</v>
      </c>
      <c r="E20" s="114">
        <f t="shared" si="0"/>
        <v>15.5</v>
      </c>
      <c r="F20" s="112"/>
    </row>
    <row r="21" spans="1:12" ht="18.75" hidden="1" customHeight="1">
      <c r="A21" s="113">
        <v>12</v>
      </c>
      <c r="B21" s="42"/>
      <c r="C21" s="54"/>
      <c r="D21" s="54"/>
      <c r="E21" s="114">
        <f t="shared" si="0"/>
        <v>0</v>
      </c>
      <c r="F21" s="112" t="s">
        <v>103</v>
      </c>
    </row>
    <row r="22" spans="1:12" ht="29.25" customHeight="1">
      <c r="A22" s="11" t="s">
        <v>22</v>
      </c>
      <c r="B22" s="12" t="s">
        <v>23</v>
      </c>
      <c r="C22" s="17">
        <f>SUM(C23,C26:C32,C36:C58,C60:C62)</f>
        <v>25231.149999999998</v>
      </c>
      <c r="D22" s="17">
        <f>SUM(D23,D26:D32,D36:D58,D60:D62)</f>
        <v>24198.699999999997</v>
      </c>
      <c r="E22" s="13">
        <f t="shared" si="0"/>
        <v>-1032.4500000000007</v>
      </c>
      <c r="F22" s="112"/>
      <c r="G22" s="116"/>
    </row>
    <row r="23" spans="1:12" ht="21" customHeight="1">
      <c r="A23" s="113">
        <v>1</v>
      </c>
      <c r="B23" s="53" t="s">
        <v>24</v>
      </c>
      <c r="C23" s="54">
        <v>15804</v>
      </c>
      <c r="D23" s="117">
        <v>16359.1</v>
      </c>
      <c r="E23" s="15">
        <f t="shared" si="0"/>
        <v>555.10000000000036</v>
      </c>
      <c r="F23" s="112"/>
    </row>
    <row r="24" spans="1:12" s="20" customFormat="1" ht="21" customHeight="1">
      <c r="A24" s="118">
        <v>1.1000000000000001</v>
      </c>
      <c r="B24" s="18" t="s">
        <v>25</v>
      </c>
      <c r="C24" s="54">
        <v>420</v>
      </c>
      <c r="D24" s="119">
        <v>360</v>
      </c>
      <c r="E24" s="19">
        <f>D24-C24</f>
        <v>-60</v>
      </c>
      <c r="F24" s="120"/>
      <c r="G24" s="121"/>
      <c r="H24" s="121"/>
      <c r="I24" s="121"/>
      <c r="J24" s="121"/>
      <c r="K24" s="121"/>
      <c r="L24" s="121"/>
    </row>
    <row r="25" spans="1:12" s="20" customFormat="1" ht="21" hidden="1" customHeight="1">
      <c r="A25" s="118">
        <v>1.2</v>
      </c>
      <c r="B25" s="18" t="s">
        <v>26</v>
      </c>
      <c r="C25" s="54"/>
      <c r="D25" s="119"/>
      <c r="E25" s="19">
        <f>D25-C25</f>
        <v>0</v>
      </c>
      <c r="F25" s="120"/>
      <c r="G25" s="121"/>
      <c r="H25" s="121"/>
      <c r="I25" s="121"/>
      <c r="J25" s="121"/>
      <c r="K25" s="121"/>
      <c r="L25" s="121"/>
    </row>
    <row r="26" spans="1:12" ht="21" customHeight="1">
      <c r="A26" s="113">
        <v>2</v>
      </c>
      <c r="B26" s="14" t="s">
        <v>27</v>
      </c>
      <c r="C26" s="54">
        <v>6466.6</v>
      </c>
      <c r="D26" s="117">
        <v>5575.4</v>
      </c>
      <c r="E26" s="15">
        <f t="shared" si="0"/>
        <v>-891.20000000000073</v>
      </c>
      <c r="F26" s="112"/>
    </row>
    <row r="27" spans="1:12" ht="21" customHeight="1">
      <c r="A27" s="113">
        <v>3</v>
      </c>
      <c r="B27" s="14" t="s">
        <v>28</v>
      </c>
      <c r="C27" s="54">
        <v>1092.7</v>
      </c>
      <c r="D27" s="114">
        <v>820.6</v>
      </c>
      <c r="E27" s="15">
        <f t="shared" si="0"/>
        <v>-272.10000000000002</v>
      </c>
      <c r="F27" s="112"/>
    </row>
    <row r="28" spans="1:12" ht="21" customHeight="1">
      <c r="A28" s="113">
        <v>4</v>
      </c>
      <c r="B28" s="14" t="s">
        <v>29</v>
      </c>
      <c r="C28" s="54">
        <v>944</v>
      </c>
      <c r="D28" s="54">
        <v>861.6</v>
      </c>
      <c r="E28" s="15">
        <f t="shared" si="0"/>
        <v>-82.399999999999977</v>
      </c>
      <c r="F28" s="112"/>
    </row>
    <row r="29" spans="1:12" ht="21" customHeight="1">
      <c r="A29" s="113">
        <v>5</v>
      </c>
      <c r="B29" s="14" t="s">
        <v>30</v>
      </c>
      <c r="C29" s="54">
        <v>118.6</v>
      </c>
      <c r="D29" s="114">
        <v>179.5</v>
      </c>
      <c r="E29" s="15">
        <f t="shared" si="0"/>
        <v>60.900000000000006</v>
      </c>
      <c r="F29" s="112"/>
    </row>
    <row r="30" spans="1:12" ht="21" customHeight="1">
      <c r="A30" s="113">
        <v>6</v>
      </c>
      <c r="B30" s="14" t="s">
        <v>31</v>
      </c>
      <c r="C30" s="54">
        <v>44</v>
      </c>
      <c r="D30" s="114">
        <v>44</v>
      </c>
      <c r="E30" s="15">
        <f t="shared" si="0"/>
        <v>0</v>
      </c>
      <c r="F30" s="112"/>
    </row>
    <row r="31" spans="1:12" ht="21" customHeight="1">
      <c r="A31" s="113">
        <v>7</v>
      </c>
      <c r="B31" s="14" t="s">
        <v>32</v>
      </c>
      <c r="C31" s="54">
        <v>30</v>
      </c>
      <c r="D31" s="114">
        <v>30</v>
      </c>
      <c r="E31" s="15">
        <f t="shared" si="0"/>
        <v>0</v>
      </c>
      <c r="F31" s="112"/>
    </row>
    <row r="32" spans="1:12" ht="21" customHeight="1">
      <c r="A32" s="113">
        <v>8</v>
      </c>
      <c r="B32" s="14" t="s">
        <v>33</v>
      </c>
      <c r="C32" s="21">
        <v>28.8</v>
      </c>
      <c r="D32" s="105">
        <f>D33+D34+D35</f>
        <v>59</v>
      </c>
      <c r="E32" s="15">
        <f t="shared" si="0"/>
        <v>30.2</v>
      </c>
      <c r="F32" s="112"/>
    </row>
    <row r="33" spans="1:14" s="20" customFormat="1" ht="21" customHeight="1">
      <c r="A33" s="118">
        <v>8.1</v>
      </c>
      <c r="B33" s="18" t="s">
        <v>34</v>
      </c>
      <c r="C33" s="54"/>
      <c r="D33" s="119">
        <v>28.8</v>
      </c>
      <c r="E33" s="19">
        <f t="shared" si="0"/>
        <v>28.8</v>
      </c>
      <c r="F33" s="120"/>
      <c r="G33" s="121"/>
      <c r="H33" s="121"/>
      <c r="I33" s="121"/>
      <c r="J33" s="121"/>
      <c r="K33" s="121"/>
      <c r="L33" s="121"/>
    </row>
    <row r="34" spans="1:14" s="20" customFormat="1" ht="21" customHeight="1">
      <c r="A34" s="118">
        <v>8.1999999999999993</v>
      </c>
      <c r="B34" s="18" t="s">
        <v>35</v>
      </c>
      <c r="C34" s="54"/>
      <c r="D34" s="119">
        <v>0.2</v>
      </c>
      <c r="E34" s="19">
        <f t="shared" si="0"/>
        <v>0.2</v>
      </c>
      <c r="F34" s="120"/>
      <c r="G34" s="121"/>
      <c r="H34" s="121"/>
      <c r="I34" s="121"/>
      <c r="J34" s="121"/>
      <c r="K34" s="121"/>
      <c r="L34" s="121"/>
    </row>
    <row r="35" spans="1:14" s="20" customFormat="1" ht="21" customHeight="1">
      <c r="A35" s="118">
        <v>8.3000000000000007</v>
      </c>
      <c r="B35" s="18" t="s">
        <v>36</v>
      </c>
      <c r="C35" s="54">
        <v>30</v>
      </c>
      <c r="D35" s="119">
        <v>30</v>
      </c>
      <c r="E35" s="19">
        <f t="shared" si="0"/>
        <v>0</v>
      </c>
      <c r="F35" s="120"/>
      <c r="G35" s="121"/>
      <c r="H35" s="121"/>
      <c r="I35" s="121"/>
      <c r="J35" s="121"/>
      <c r="K35" s="121"/>
      <c r="L35" s="121"/>
    </row>
    <row r="36" spans="1:14" s="2" customFormat="1" ht="21" hidden="1" customHeight="1">
      <c r="A36" s="113">
        <v>9</v>
      </c>
      <c r="B36" s="14" t="s">
        <v>37</v>
      </c>
      <c r="C36" s="54"/>
      <c r="D36" s="114"/>
      <c r="E36" s="15">
        <f t="shared" si="0"/>
        <v>0</v>
      </c>
      <c r="F36" s="112"/>
      <c r="M36" s="4"/>
      <c r="N36" s="4"/>
    </row>
    <row r="37" spans="1:14" s="2" customFormat="1" ht="21" customHeight="1">
      <c r="A37" s="113">
        <v>9</v>
      </c>
      <c r="B37" s="14" t="s">
        <v>38</v>
      </c>
      <c r="C37" s="54">
        <v>441</v>
      </c>
      <c r="D37" s="122">
        <v>128.69999999999999</v>
      </c>
      <c r="E37" s="15">
        <f t="shared" si="0"/>
        <v>-312.3</v>
      </c>
      <c r="F37" s="112"/>
      <c r="M37" s="4"/>
      <c r="N37" s="4"/>
    </row>
    <row r="38" spans="1:14" s="2" customFormat="1" ht="21" customHeight="1">
      <c r="A38" s="113">
        <v>10</v>
      </c>
      <c r="B38" s="14" t="s">
        <v>39</v>
      </c>
      <c r="C38" s="54">
        <v>25</v>
      </c>
      <c r="D38" s="122"/>
      <c r="E38" s="15">
        <f t="shared" si="0"/>
        <v>-25</v>
      </c>
      <c r="F38" s="112"/>
      <c r="M38" s="4"/>
      <c r="N38" s="4"/>
    </row>
    <row r="39" spans="1:14" s="2" customFormat="1" ht="21" customHeight="1">
      <c r="A39" s="113">
        <v>11</v>
      </c>
      <c r="B39" s="22" t="s">
        <v>40</v>
      </c>
      <c r="C39" s="54">
        <f t="shared" ref="C39:C40" si="1">D39/4</f>
        <v>6.75</v>
      </c>
      <c r="D39" s="122">
        <v>27</v>
      </c>
      <c r="E39" s="15">
        <f t="shared" si="0"/>
        <v>20.25</v>
      </c>
      <c r="F39" s="112"/>
      <c r="M39" s="4"/>
      <c r="N39" s="4"/>
    </row>
    <row r="40" spans="1:14" s="2" customFormat="1" ht="21" customHeight="1">
      <c r="A40" s="113">
        <v>12</v>
      </c>
      <c r="B40" s="14" t="s">
        <v>41</v>
      </c>
      <c r="C40" s="54">
        <f t="shared" si="1"/>
        <v>0</v>
      </c>
      <c r="D40" s="122"/>
      <c r="E40" s="15">
        <f t="shared" si="0"/>
        <v>0</v>
      </c>
      <c r="F40" s="112"/>
      <c r="M40" s="4"/>
      <c r="N40" s="4"/>
    </row>
    <row r="41" spans="1:14" s="2" customFormat="1" ht="21" customHeight="1">
      <c r="A41" s="113">
        <v>13</v>
      </c>
      <c r="B41" s="14" t="s">
        <v>42</v>
      </c>
      <c r="C41" s="54">
        <v>10</v>
      </c>
      <c r="D41" s="114"/>
      <c r="E41" s="15">
        <f>D41-C41</f>
        <v>-10</v>
      </c>
      <c r="F41" s="112"/>
      <c r="M41" s="4"/>
      <c r="N41" s="4"/>
    </row>
    <row r="42" spans="1:14" s="2" customFormat="1" ht="21" customHeight="1">
      <c r="A42" s="113">
        <v>14</v>
      </c>
      <c r="B42" s="14" t="s">
        <v>43</v>
      </c>
      <c r="C42" s="54">
        <v>92</v>
      </c>
      <c r="D42" s="114"/>
      <c r="E42" s="15">
        <f t="shared" si="0"/>
        <v>-92</v>
      </c>
      <c r="F42" s="112"/>
      <c r="M42" s="4"/>
      <c r="N42" s="4"/>
    </row>
    <row r="43" spans="1:14" s="2" customFormat="1" ht="21" hidden="1" customHeight="1">
      <c r="A43" s="113">
        <v>15</v>
      </c>
      <c r="B43" s="14" t="s">
        <v>44</v>
      </c>
      <c r="C43" s="54"/>
      <c r="D43" s="114"/>
      <c r="E43" s="15">
        <f t="shared" si="0"/>
        <v>0</v>
      </c>
      <c r="F43" s="112"/>
      <c r="M43" s="4"/>
      <c r="N43" s="4"/>
    </row>
    <row r="44" spans="1:14" s="2" customFormat="1" ht="21" customHeight="1">
      <c r="A44" s="113">
        <v>15</v>
      </c>
      <c r="B44" s="14" t="s">
        <v>45</v>
      </c>
      <c r="C44" s="54">
        <v>39.700000000000003</v>
      </c>
      <c r="D44" s="114">
        <v>27.8</v>
      </c>
      <c r="E44" s="15">
        <f>D44-C44</f>
        <v>-11.900000000000002</v>
      </c>
      <c r="F44" s="112"/>
      <c r="M44" s="4"/>
      <c r="N44" s="4"/>
    </row>
    <row r="45" spans="1:14" s="2" customFormat="1" ht="21" hidden="1" customHeight="1">
      <c r="A45" s="113">
        <v>18</v>
      </c>
      <c r="B45" s="14" t="s">
        <v>46</v>
      </c>
      <c r="C45" s="54"/>
      <c r="D45" s="114"/>
      <c r="E45" s="15">
        <f>D45-C45</f>
        <v>0</v>
      </c>
      <c r="F45" s="112"/>
      <c r="M45" s="4"/>
      <c r="N45" s="4"/>
    </row>
    <row r="46" spans="1:14" s="2" customFormat="1" ht="20.25" hidden="1" customHeight="1">
      <c r="A46" s="113">
        <v>19</v>
      </c>
      <c r="B46" s="14" t="s">
        <v>47</v>
      </c>
      <c r="C46" s="54"/>
      <c r="D46" s="114"/>
      <c r="E46" s="15">
        <f>D46-C46</f>
        <v>0</v>
      </c>
      <c r="F46" s="112"/>
      <c r="M46" s="4"/>
      <c r="N46" s="4"/>
    </row>
    <row r="47" spans="1:14" s="2" customFormat="1" ht="21" hidden="1" customHeight="1">
      <c r="A47" s="113">
        <v>20</v>
      </c>
      <c r="B47" s="14" t="s">
        <v>48</v>
      </c>
      <c r="C47" s="54"/>
      <c r="D47" s="114"/>
      <c r="E47" s="15">
        <f t="shared" si="0"/>
        <v>0</v>
      </c>
      <c r="F47" s="112"/>
      <c r="M47" s="4"/>
      <c r="N47" s="4"/>
    </row>
    <row r="48" spans="1:14" s="2" customFormat="1" ht="21" customHeight="1">
      <c r="A48" s="113">
        <v>16</v>
      </c>
      <c r="B48" s="14" t="s">
        <v>49</v>
      </c>
      <c r="C48" s="54">
        <v>6</v>
      </c>
      <c r="D48" s="114"/>
      <c r="E48" s="15">
        <f t="shared" si="0"/>
        <v>-6</v>
      </c>
      <c r="F48" s="112"/>
      <c r="M48" s="4"/>
      <c r="N48" s="4"/>
    </row>
    <row r="49" spans="1:14" s="2" customFormat="1" ht="21" hidden="1" customHeight="1">
      <c r="A49" s="113">
        <v>22</v>
      </c>
      <c r="B49" s="14" t="s">
        <v>50</v>
      </c>
      <c r="C49" s="54"/>
      <c r="D49" s="114"/>
      <c r="E49" s="15">
        <f t="shared" si="0"/>
        <v>0</v>
      </c>
      <c r="F49" s="112"/>
      <c r="M49" s="4"/>
      <c r="N49" s="4"/>
    </row>
    <row r="50" spans="1:14" s="2" customFormat="1" ht="21" hidden="1" customHeight="1">
      <c r="A50" s="113">
        <v>23</v>
      </c>
      <c r="B50" s="14" t="s">
        <v>51</v>
      </c>
      <c r="C50" s="54"/>
      <c r="D50" s="114"/>
      <c r="E50" s="15">
        <f>D50-C50</f>
        <v>0</v>
      </c>
      <c r="F50" s="112"/>
      <c r="M50" s="4"/>
      <c r="N50" s="4"/>
    </row>
    <row r="51" spans="1:14" s="2" customFormat="1" ht="21" hidden="1" customHeight="1">
      <c r="A51" s="113">
        <v>24</v>
      </c>
      <c r="B51" s="14" t="s">
        <v>96</v>
      </c>
      <c r="C51" s="54"/>
      <c r="D51" s="114"/>
      <c r="E51" s="15">
        <f>D51-C51</f>
        <v>0</v>
      </c>
      <c r="F51" s="112"/>
      <c r="M51" s="4"/>
      <c r="N51" s="4"/>
    </row>
    <row r="52" spans="1:14" ht="21" hidden="1" customHeight="1">
      <c r="A52" s="113">
        <v>25</v>
      </c>
      <c r="B52" s="14" t="s">
        <v>52</v>
      </c>
      <c r="C52" s="54"/>
      <c r="D52" s="114"/>
      <c r="E52" s="15">
        <f>D52-C52</f>
        <v>0</v>
      </c>
      <c r="F52" s="112"/>
    </row>
    <row r="53" spans="1:14" ht="21" customHeight="1">
      <c r="A53" s="113">
        <v>17</v>
      </c>
      <c r="B53" s="14" t="s">
        <v>53</v>
      </c>
      <c r="C53" s="54"/>
      <c r="D53" s="114">
        <v>36</v>
      </c>
      <c r="E53" s="15">
        <f t="shared" ref="E53:E58" si="2">D53-C53</f>
        <v>36</v>
      </c>
      <c r="F53" s="112"/>
    </row>
    <row r="54" spans="1:14" ht="21" hidden="1" customHeight="1">
      <c r="A54" s="113">
        <v>27</v>
      </c>
      <c r="B54" s="26" t="s">
        <v>95</v>
      </c>
      <c r="C54" s="54"/>
      <c r="D54" s="114"/>
      <c r="E54" s="15">
        <f t="shared" si="2"/>
        <v>0</v>
      </c>
      <c r="F54" s="112"/>
    </row>
    <row r="55" spans="1:14" ht="21" customHeight="1">
      <c r="A55" s="113">
        <v>18</v>
      </c>
      <c r="B55" s="14" t="s">
        <v>54</v>
      </c>
      <c r="C55" s="54">
        <v>15</v>
      </c>
      <c r="D55" s="114">
        <v>50</v>
      </c>
      <c r="E55" s="15">
        <f t="shared" si="2"/>
        <v>35</v>
      </c>
      <c r="F55" s="112"/>
    </row>
    <row r="56" spans="1:14" ht="21" hidden="1" customHeight="1">
      <c r="A56" s="113">
        <v>17</v>
      </c>
      <c r="B56" s="16"/>
      <c r="C56" s="54"/>
      <c r="D56" s="114"/>
      <c r="E56" s="114">
        <f>D56-C56</f>
        <v>0</v>
      </c>
      <c r="F56" s="112"/>
    </row>
    <row r="57" spans="1:14" ht="21" hidden="1" customHeight="1">
      <c r="A57" s="113">
        <v>30</v>
      </c>
      <c r="B57" s="42"/>
      <c r="C57" s="54"/>
      <c r="D57" s="114"/>
      <c r="E57" s="114">
        <f t="shared" si="2"/>
        <v>0</v>
      </c>
      <c r="F57" s="112" t="s">
        <v>104</v>
      </c>
    </row>
    <row r="58" spans="1:14" ht="21" hidden="1" customHeight="1">
      <c r="A58" s="113">
        <v>31</v>
      </c>
      <c r="B58" s="53" t="s">
        <v>55</v>
      </c>
      <c r="C58" s="54"/>
      <c r="D58" s="114"/>
      <c r="E58" s="15">
        <f t="shared" si="2"/>
        <v>0</v>
      </c>
      <c r="F58" s="112"/>
    </row>
    <row r="59" spans="1:14" s="20" customFormat="1" ht="21" hidden="1" customHeight="1">
      <c r="A59" s="119">
        <v>31.1</v>
      </c>
      <c r="B59" s="55" t="s">
        <v>102</v>
      </c>
      <c r="C59" s="54"/>
      <c r="D59" s="119"/>
      <c r="E59" s="19">
        <f>D59-C59</f>
        <v>0</v>
      </c>
      <c r="F59" s="120"/>
      <c r="G59" s="121"/>
      <c r="H59" s="121"/>
      <c r="I59" s="121"/>
      <c r="J59" s="121"/>
      <c r="K59" s="121"/>
      <c r="L59" s="123"/>
    </row>
    <row r="60" spans="1:14" s="20" customFormat="1" ht="25.5" hidden="1" customHeight="1">
      <c r="A60" s="113">
        <v>32</v>
      </c>
      <c r="B60" s="23" t="s">
        <v>56</v>
      </c>
      <c r="C60" s="54"/>
      <c r="D60" s="119"/>
      <c r="E60" s="19">
        <f>D60-C60</f>
        <v>0</v>
      </c>
      <c r="F60" s="120"/>
      <c r="G60" s="121"/>
      <c r="H60" s="121"/>
      <c r="I60" s="121"/>
      <c r="J60" s="121"/>
      <c r="K60" s="121"/>
      <c r="L60" s="121"/>
    </row>
    <row r="61" spans="1:14" ht="23.25" customHeight="1">
      <c r="A61" s="113">
        <v>19</v>
      </c>
      <c r="B61" s="23" t="s">
        <v>57</v>
      </c>
      <c r="C61" s="54">
        <v>18</v>
      </c>
      <c r="D61" s="114"/>
      <c r="E61" s="19">
        <f>D61-C61</f>
        <v>-18</v>
      </c>
      <c r="F61" s="112"/>
    </row>
    <row r="62" spans="1:14" ht="21" customHeight="1">
      <c r="A62" s="113">
        <v>20</v>
      </c>
      <c r="B62" s="14" t="s">
        <v>58</v>
      </c>
      <c r="C62" s="54">
        <v>49</v>
      </c>
      <c r="D62" s="114"/>
      <c r="E62" s="15">
        <f>D62-C62</f>
        <v>-49</v>
      </c>
      <c r="F62" s="112"/>
    </row>
    <row r="63" spans="1:14" s="25" customFormat="1" ht="24.75" customHeight="1">
      <c r="A63" s="11" t="s">
        <v>59</v>
      </c>
      <c r="B63" s="24" t="s">
        <v>60</v>
      </c>
      <c r="C63" s="13">
        <f>C7-C22</f>
        <v>-4.9999999999272404E-2</v>
      </c>
      <c r="D63" s="13">
        <f>D7-D22</f>
        <v>-2820.6999999999971</v>
      </c>
      <c r="E63" s="13">
        <f t="shared" si="0"/>
        <v>-2820.6499999999978</v>
      </c>
      <c r="F63" s="124"/>
      <c r="G63" s="3"/>
      <c r="H63" s="3"/>
      <c r="I63" s="3"/>
      <c r="J63" s="3"/>
      <c r="K63" s="3"/>
      <c r="L63" s="3"/>
    </row>
    <row r="64" spans="1:14">
      <c r="B64" s="26"/>
      <c r="C64" s="26"/>
      <c r="D64" s="26"/>
      <c r="E64" s="26"/>
      <c r="F64" s="112"/>
    </row>
    <row r="65" spans="1:14">
      <c r="B65" s="52" t="s">
        <v>90</v>
      </c>
      <c r="C65" s="26"/>
      <c r="D65" s="26"/>
      <c r="E65" s="26"/>
      <c r="F65" s="112"/>
    </row>
    <row r="66" spans="1:14" ht="18" customHeight="1">
      <c r="B66" s="26"/>
      <c r="C66" s="26"/>
      <c r="D66" s="26"/>
      <c r="E66" s="26"/>
      <c r="F66" s="112"/>
    </row>
    <row r="67" spans="1:14" ht="18" hidden="1" customHeight="1">
      <c r="B67" s="26"/>
      <c r="C67" s="26"/>
      <c r="D67" s="26"/>
      <c r="E67" s="26"/>
      <c r="F67" s="112"/>
    </row>
    <row r="68" spans="1:14" ht="17.25" hidden="1">
      <c r="B68" s="125" t="s">
        <v>108</v>
      </c>
      <c r="C68" s="28"/>
      <c r="D68" s="146" t="s">
        <v>109</v>
      </c>
      <c r="E68" s="146"/>
      <c r="F68" s="112"/>
    </row>
    <row r="69" spans="1:14" ht="9.75" hidden="1" customHeight="1">
      <c r="B69" s="29"/>
      <c r="C69" s="26"/>
      <c r="D69" s="147" t="s">
        <v>61</v>
      </c>
      <c r="E69" s="147"/>
      <c r="F69" s="112"/>
    </row>
    <row r="70" spans="1:14" s="2" customFormat="1" ht="6" hidden="1" customHeight="1">
      <c r="A70" s="6"/>
      <c r="B70" s="29"/>
      <c r="C70" s="26"/>
      <c r="D70" s="30"/>
      <c r="E70" s="30"/>
      <c r="F70" s="112"/>
      <c r="M70" s="4"/>
      <c r="N70" s="4"/>
    </row>
    <row r="71" spans="1:14" s="2" customFormat="1" ht="21" hidden="1" customHeight="1">
      <c r="A71" s="6"/>
      <c r="B71" s="27" t="s">
        <v>2</v>
      </c>
      <c r="C71" s="28"/>
      <c r="D71" s="146" t="s">
        <v>107</v>
      </c>
      <c r="E71" s="146"/>
      <c r="F71" s="112"/>
      <c r="M71" s="4"/>
      <c r="N71" s="4"/>
    </row>
    <row r="72" spans="1:14" s="2" customFormat="1" ht="11.25" hidden="1" customHeight="1">
      <c r="A72" s="6"/>
      <c r="B72" s="26"/>
      <c r="C72" s="26"/>
      <c r="D72" s="147" t="s">
        <v>61</v>
      </c>
      <c r="E72" s="147"/>
      <c r="F72" s="112"/>
      <c r="M72" s="4"/>
      <c r="N72" s="4"/>
    </row>
    <row r="73" spans="1:14" s="2" customFormat="1" hidden="1">
      <c r="A73" s="6"/>
      <c r="B73" s="7" t="s">
        <v>1</v>
      </c>
      <c r="C73" s="26"/>
      <c r="D73" s="26"/>
      <c r="E73" s="26"/>
      <c r="F73" s="112"/>
      <c r="M73" s="4"/>
      <c r="N73" s="4"/>
    </row>
    <row r="74" spans="1:14" s="2" customFormat="1">
      <c r="A74" s="6"/>
      <c r="B74" s="26"/>
      <c r="C74" s="26"/>
      <c r="D74" s="26"/>
      <c r="E74" s="26"/>
      <c r="F74" s="112"/>
      <c r="M74" s="4"/>
      <c r="N74" s="4"/>
    </row>
    <row r="75" spans="1:14" s="2" customFormat="1">
      <c r="A75" s="6"/>
      <c r="B75" s="26"/>
      <c r="C75" s="26"/>
      <c r="D75" s="26"/>
      <c r="E75" s="26"/>
      <c r="F75" s="112"/>
      <c r="M75" s="4"/>
      <c r="N75" s="4"/>
    </row>
    <row r="76" spans="1:14" s="2" customFormat="1">
      <c r="A76" s="6"/>
      <c r="B76" s="26"/>
      <c r="C76" s="26"/>
      <c r="D76" s="26"/>
      <c r="E76" s="26"/>
      <c r="F76" s="112"/>
      <c r="M76" s="4"/>
      <c r="N76" s="4"/>
    </row>
    <row r="77" spans="1:14" s="2" customFormat="1">
      <c r="A77" s="6"/>
      <c r="B77" s="26"/>
      <c r="C77" s="26"/>
      <c r="D77" s="26"/>
      <c r="E77" s="26"/>
      <c r="F77" s="112"/>
      <c r="M77" s="4"/>
      <c r="N77" s="4"/>
    </row>
    <row r="78" spans="1:14" s="2" customFormat="1">
      <c r="A78" s="6"/>
      <c r="B78" s="26"/>
      <c r="C78" s="26"/>
      <c r="D78" s="26"/>
      <c r="E78" s="26"/>
      <c r="M78" s="4"/>
      <c r="N78" s="4"/>
    </row>
    <row r="79" spans="1:14" s="2" customFormat="1">
      <c r="A79" s="6"/>
      <c r="B79" s="26"/>
      <c r="C79" s="26"/>
      <c r="D79" s="26"/>
      <c r="E79" s="26"/>
      <c r="M79" s="4"/>
      <c r="N79" s="4"/>
    </row>
    <row r="80" spans="1:14" s="2" customFormat="1">
      <c r="A80" s="6"/>
      <c r="B80" s="26"/>
      <c r="C80" s="26"/>
      <c r="D80" s="26"/>
      <c r="E80" s="26"/>
      <c r="M80" s="4"/>
      <c r="N80" s="4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D71:E71"/>
    <mergeCell ref="D72:E72"/>
    <mergeCell ref="A4:E4"/>
    <mergeCell ref="A1:E1"/>
    <mergeCell ref="A2:B2"/>
    <mergeCell ref="D2:E2"/>
    <mergeCell ref="A3:E3"/>
    <mergeCell ref="D68:E68"/>
    <mergeCell ref="D69:E69"/>
  </mergeCells>
  <pageMargins left="0.15748031496062992" right="0.19685039370078741" top="0.23622047244094491" bottom="0.23622047244094491" header="0.15748031496062992" footer="0.19685039370078741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O92"/>
  <sheetViews>
    <sheetView view="pageBreakPreview" topLeftCell="A36" workbookViewId="0">
      <selection activeCell="B76" sqref="B76"/>
    </sheetView>
  </sheetViews>
  <sheetFormatPr defaultRowHeight="13.5"/>
  <cols>
    <col min="1" max="1" width="4.85546875" style="4" customWidth="1"/>
    <col min="2" max="2" width="52.42578125" style="4" customWidth="1"/>
    <col min="3" max="3" width="17.7109375" style="4" customWidth="1"/>
    <col min="4" max="4" width="18" style="4" customWidth="1"/>
    <col min="5" max="5" width="14.42578125" style="4" customWidth="1"/>
    <col min="6" max="15" width="9.140625" style="2"/>
    <col min="16" max="16384" width="9.140625" style="4"/>
  </cols>
  <sheetData>
    <row r="1" spans="1:15" ht="20.25" customHeight="1">
      <c r="A1" s="149" t="s">
        <v>62</v>
      </c>
      <c r="B1" s="149"/>
      <c r="C1" s="149"/>
      <c r="D1" s="149"/>
      <c r="E1" s="149"/>
    </row>
    <row r="2" spans="1:15" s="5" customFormat="1" ht="19.5" customHeight="1">
      <c r="A2" s="150" t="s">
        <v>6</v>
      </c>
      <c r="B2" s="150"/>
      <c r="C2" s="107">
        <v>1</v>
      </c>
      <c r="D2" s="151" t="s">
        <v>7</v>
      </c>
      <c r="E2" s="15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49.5" customHeight="1">
      <c r="A3" s="152" t="s">
        <v>94</v>
      </c>
      <c r="B3" s="152"/>
      <c r="C3" s="152"/>
      <c r="D3" s="152"/>
      <c r="E3" s="152"/>
      <c r="F3" s="108"/>
      <c r="G3" s="108"/>
      <c r="H3" s="108"/>
      <c r="I3" s="108"/>
      <c r="J3" s="108"/>
      <c r="K3" s="108"/>
      <c r="N3" s="4"/>
      <c r="O3" s="4"/>
    </row>
    <row r="4" spans="1:15" s="110" customFormat="1" ht="22.5" customHeight="1">
      <c r="A4" s="148" t="s">
        <v>111</v>
      </c>
      <c r="B4" s="148"/>
      <c r="C4" s="148"/>
      <c r="D4" s="148"/>
      <c r="E4" s="148"/>
      <c r="F4" s="109"/>
      <c r="G4" s="109"/>
      <c r="H4" s="109"/>
      <c r="I4" s="109"/>
      <c r="J4" s="109"/>
      <c r="K4" s="109"/>
      <c r="L4" s="109"/>
      <c r="M4" s="109"/>
    </row>
    <row r="5" spans="1:15" s="5" customFormat="1" ht="17.25" customHeight="1">
      <c r="A5" s="31"/>
      <c r="B5" s="31"/>
      <c r="E5" s="32" t="s">
        <v>63</v>
      </c>
      <c r="F5" s="1"/>
      <c r="G5" s="1"/>
      <c r="H5" s="1"/>
      <c r="I5" s="1"/>
      <c r="J5" s="1"/>
      <c r="K5" s="1"/>
      <c r="L5" s="1"/>
      <c r="M5" s="1"/>
    </row>
    <row r="6" spans="1:15" s="5" customFormat="1" ht="63" customHeight="1">
      <c r="A6" s="8" t="s">
        <v>0</v>
      </c>
      <c r="B6" s="9" t="s">
        <v>9</v>
      </c>
      <c r="C6" s="111" t="s">
        <v>93</v>
      </c>
      <c r="D6" s="111" t="s">
        <v>92</v>
      </c>
      <c r="E6" s="10" t="s">
        <v>10</v>
      </c>
      <c r="F6" s="1"/>
      <c r="G6" s="1"/>
      <c r="H6" s="1"/>
      <c r="I6" s="1"/>
      <c r="J6" s="1"/>
      <c r="K6" s="1"/>
      <c r="L6" s="1"/>
      <c r="M6" s="1"/>
    </row>
    <row r="7" spans="1:15" s="5" customFormat="1" ht="41.25" customHeight="1">
      <c r="A7" s="33" t="s">
        <v>11</v>
      </c>
      <c r="B7" s="34" t="s">
        <v>64</v>
      </c>
      <c r="C7" s="126">
        <v>151.19999999999999</v>
      </c>
      <c r="D7" s="126">
        <v>151.80000000000001</v>
      </c>
      <c r="E7" s="35">
        <f>D7-C7</f>
        <v>0.60000000000002274</v>
      </c>
      <c r="F7" s="1"/>
      <c r="G7" s="1"/>
      <c r="H7" s="1"/>
      <c r="I7" s="1"/>
      <c r="J7" s="1"/>
      <c r="K7" s="1"/>
      <c r="L7" s="1"/>
      <c r="M7" s="1"/>
      <c r="N7" s="1"/>
      <c r="O7" s="1"/>
    </row>
    <row r="8" spans="1:15" s="5" customFormat="1" ht="34.5">
      <c r="A8" s="33" t="s">
        <v>22</v>
      </c>
      <c r="B8" s="34" t="s">
        <v>65</v>
      </c>
      <c r="C8" s="35">
        <f>SUM(C9:C20)</f>
        <v>22237.5</v>
      </c>
      <c r="D8" s="35">
        <f>SUM(D9:D20)</f>
        <v>21362.5</v>
      </c>
      <c r="E8" s="35">
        <f>D8-C8</f>
        <v>-875</v>
      </c>
      <c r="F8" s="1"/>
      <c r="G8" s="1"/>
      <c r="H8" s="1"/>
      <c r="I8" s="1"/>
      <c r="J8" s="1"/>
      <c r="K8" s="1"/>
      <c r="L8" s="1"/>
      <c r="M8" s="1"/>
      <c r="N8" s="1"/>
      <c r="O8" s="1"/>
    </row>
    <row r="9" spans="1:15" s="5" customFormat="1" ht="17.25" customHeight="1">
      <c r="A9" s="113">
        <v>1</v>
      </c>
      <c r="B9" s="16" t="s">
        <v>13</v>
      </c>
      <c r="C9" s="115">
        <v>21613.5</v>
      </c>
      <c r="D9" s="115">
        <v>20192.5</v>
      </c>
      <c r="E9" s="36">
        <f>D9-C9</f>
        <v>-1421</v>
      </c>
      <c r="F9" s="1"/>
      <c r="G9" s="1"/>
      <c r="H9" s="1"/>
      <c r="I9" s="1"/>
      <c r="J9" s="1"/>
      <c r="K9" s="1"/>
      <c r="L9" s="1"/>
      <c r="M9" s="1"/>
      <c r="N9" s="1"/>
      <c r="O9" s="1"/>
    </row>
    <row r="10" spans="1:15" s="5" customFormat="1" ht="17.25" hidden="1" customHeight="1">
      <c r="A10" s="113">
        <v>2</v>
      </c>
      <c r="B10" s="16" t="s">
        <v>14</v>
      </c>
      <c r="C10" s="115"/>
      <c r="D10" s="115"/>
      <c r="E10" s="36">
        <f>D10-C10</f>
        <v>0</v>
      </c>
      <c r="F10" s="1"/>
      <c r="G10" s="1"/>
      <c r="H10" s="1"/>
      <c r="I10" s="1"/>
      <c r="J10" s="1"/>
      <c r="K10" s="1"/>
      <c r="L10" s="1"/>
      <c r="M10" s="1"/>
      <c r="N10" s="1"/>
      <c r="O10" s="1"/>
    </row>
    <row r="11" spans="1:15" s="5" customFormat="1" ht="17.25" customHeight="1">
      <c r="A11" s="113">
        <v>2</v>
      </c>
      <c r="B11" s="14" t="s">
        <v>15</v>
      </c>
      <c r="C11" s="115">
        <v>600</v>
      </c>
      <c r="D11" s="115">
        <v>1146</v>
      </c>
      <c r="E11" s="36">
        <f>D11-C11</f>
        <v>546</v>
      </c>
      <c r="F11" s="1"/>
      <c r="G11" s="1"/>
      <c r="H11" s="1"/>
      <c r="I11" s="1"/>
      <c r="J11" s="1"/>
      <c r="K11" s="1"/>
      <c r="L11" s="1"/>
      <c r="M11" s="1"/>
      <c r="N11" s="1"/>
      <c r="O11" s="1"/>
    </row>
    <row r="12" spans="1:15" s="5" customFormat="1" ht="17.25" hidden="1" customHeight="1">
      <c r="A12" s="113">
        <v>4</v>
      </c>
      <c r="B12" s="42" t="s">
        <v>16</v>
      </c>
      <c r="C12" s="115"/>
      <c r="D12" s="115"/>
      <c r="E12" s="36">
        <f t="shared" ref="E12:E75" si="0">D12-C12</f>
        <v>0</v>
      </c>
      <c r="F12" s="1"/>
      <c r="G12" s="1"/>
      <c r="H12" s="1"/>
      <c r="I12" s="1"/>
      <c r="J12" s="1"/>
      <c r="K12" s="1"/>
      <c r="L12" s="1"/>
      <c r="M12" s="1"/>
      <c r="N12" s="1"/>
      <c r="O12" s="1"/>
    </row>
    <row r="13" spans="1:15" s="5" customFormat="1" ht="17.25" hidden="1" customHeight="1">
      <c r="A13" s="113">
        <v>5</v>
      </c>
      <c r="B13" s="53" t="s">
        <v>17</v>
      </c>
      <c r="C13" s="115"/>
      <c r="D13" s="115"/>
      <c r="E13" s="36">
        <f t="shared" si="0"/>
        <v>0</v>
      </c>
      <c r="F13" s="1"/>
      <c r="G13" s="1"/>
      <c r="H13" s="1"/>
      <c r="I13" s="1"/>
      <c r="J13" s="1"/>
      <c r="K13" s="1"/>
      <c r="L13" s="1"/>
      <c r="M13" s="1"/>
      <c r="N13" s="1"/>
      <c r="O13" s="1"/>
    </row>
    <row r="14" spans="1:15" s="5" customFormat="1" ht="17.25" customHeight="1">
      <c r="A14" s="113">
        <v>3</v>
      </c>
      <c r="B14" s="16" t="s">
        <v>18</v>
      </c>
      <c r="C14" s="115">
        <v>24</v>
      </c>
      <c r="D14" s="115">
        <v>24</v>
      </c>
      <c r="E14" s="36">
        <f t="shared" si="0"/>
        <v>0</v>
      </c>
      <c r="F14" s="1"/>
      <c r="G14" s="1"/>
      <c r="H14" s="1"/>
      <c r="I14" s="1"/>
      <c r="J14" s="1"/>
      <c r="K14" s="1"/>
      <c r="L14" s="1"/>
      <c r="M14" s="1"/>
      <c r="N14" s="1"/>
      <c r="O14" s="1"/>
    </row>
    <row r="15" spans="1:15" s="5" customFormat="1" ht="17.25" hidden="1" customHeight="1">
      <c r="A15" s="113">
        <v>7</v>
      </c>
      <c r="B15" s="16" t="s">
        <v>19</v>
      </c>
      <c r="C15" s="115"/>
      <c r="D15" s="115"/>
      <c r="E15" s="36">
        <f t="shared" si="0"/>
        <v>0</v>
      </c>
      <c r="F15" s="1"/>
      <c r="G15" s="1"/>
      <c r="H15" s="1"/>
      <c r="I15" s="1"/>
      <c r="J15" s="1"/>
      <c r="K15" s="1"/>
      <c r="L15" s="1"/>
      <c r="M15" s="1"/>
      <c r="N15" s="1"/>
      <c r="O15" s="1"/>
    </row>
    <row r="16" spans="1:15" s="5" customFormat="1" ht="17.25" hidden="1" customHeight="1">
      <c r="A16" s="113">
        <v>8</v>
      </c>
      <c r="B16" s="16" t="s">
        <v>20</v>
      </c>
      <c r="C16" s="115"/>
      <c r="D16" s="115"/>
      <c r="E16" s="36">
        <f t="shared" si="0"/>
        <v>0</v>
      </c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 s="5" customFormat="1" ht="17.25" hidden="1" customHeight="1">
      <c r="A17" s="113">
        <v>9</v>
      </c>
      <c r="B17" s="16" t="s">
        <v>66</v>
      </c>
      <c r="C17" s="115"/>
      <c r="D17" s="115"/>
      <c r="E17" s="36">
        <f t="shared" si="0"/>
        <v>0</v>
      </c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s="5" customFormat="1" ht="17.25" hidden="1" customHeight="1">
      <c r="A18" s="113">
        <v>10</v>
      </c>
      <c r="B18" s="16" t="s">
        <v>21</v>
      </c>
      <c r="C18" s="115"/>
      <c r="D18" s="115"/>
      <c r="E18" s="36">
        <f t="shared" si="0"/>
        <v>0</v>
      </c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 s="5" customFormat="1" ht="17.25" hidden="1" customHeight="1">
      <c r="A19" s="113">
        <v>11</v>
      </c>
      <c r="B19" s="42"/>
      <c r="C19" s="115"/>
      <c r="D19" s="115"/>
      <c r="E19" s="115">
        <f>D19-C19</f>
        <v>0</v>
      </c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 s="5" customFormat="1" ht="17.25" hidden="1" customHeight="1">
      <c r="A20" s="113">
        <v>12</v>
      </c>
      <c r="B20" s="42"/>
      <c r="C20" s="115"/>
      <c r="D20" s="115"/>
      <c r="E20" s="115">
        <f t="shared" si="0"/>
        <v>0</v>
      </c>
      <c r="F20" s="112" t="s">
        <v>103</v>
      </c>
      <c r="G20" s="1"/>
      <c r="H20" s="1"/>
      <c r="I20" s="1"/>
      <c r="J20" s="1"/>
      <c r="K20" s="1"/>
      <c r="L20" s="1"/>
      <c r="M20" s="1"/>
      <c r="N20" s="1"/>
      <c r="O20" s="1"/>
    </row>
    <row r="21" spans="1:15" s="5" customFormat="1" ht="43.5" customHeight="1">
      <c r="A21" s="33" t="s">
        <v>59</v>
      </c>
      <c r="B21" s="34" t="s">
        <v>67</v>
      </c>
      <c r="C21" s="35">
        <f>C22+C65+C77</f>
        <v>21387.1</v>
      </c>
      <c r="D21" s="56">
        <f>D22+D65+D77</f>
        <v>21286.1</v>
      </c>
      <c r="E21" s="35">
        <f t="shared" si="0"/>
        <v>-101</v>
      </c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5" s="5" customFormat="1" ht="18" customHeight="1">
      <c r="A22" s="33" t="s">
        <v>68</v>
      </c>
      <c r="B22" s="34" t="s">
        <v>69</v>
      </c>
      <c r="C22" s="35">
        <f>SUM(C23,C26:C32,C36:C58,C62:C64)</f>
        <v>21134.1</v>
      </c>
      <c r="D22" s="56">
        <f>SUM(D23,D26:D32,D36:D58,D62:D64)</f>
        <v>21286.1</v>
      </c>
      <c r="E22" s="35">
        <f t="shared" si="0"/>
        <v>152</v>
      </c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1:15" s="5" customFormat="1" ht="18" customHeight="1">
      <c r="A23" s="113">
        <v>1</v>
      </c>
      <c r="B23" s="53" t="s">
        <v>24</v>
      </c>
      <c r="C23" s="115">
        <v>13122.7</v>
      </c>
      <c r="D23" s="122">
        <v>14714.6</v>
      </c>
      <c r="E23" s="36">
        <f t="shared" si="0"/>
        <v>1591.8999999999996</v>
      </c>
      <c r="F23" s="1"/>
      <c r="G23" s="1"/>
      <c r="H23" s="1"/>
      <c r="I23" s="1"/>
      <c r="J23" s="1"/>
      <c r="K23" s="1"/>
      <c r="L23" s="1"/>
      <c r="M23" s="1"/>
      <c r="N23" s="1"/>
      <c r="O23" s="1"/>
    </row>
    <row r="24" spans="1:15" s="5" customFormat="1" ht="18" customHeight="1">
      <c r="A24" s="118">
        <v>1.1000000000000001</v>
      </c>
      <c r="B24" s="18" t="s">
        <v>25</v>
      </c>
      <c r="C24" s="115">
        <v>420</v>
      </c>
      <c r="D24" s="122">
        <v>360</v>
      </c>
      <c r="E24" s="36">
        <f t="shared" si="0"/>
        <v>-60</v>
      </c>
      <c r="F24" s="1"/>
      <c r="G24" s="1"/>
      <c r="H24" s="1"/>
      <c r="I24" s="1"/>
      <c r="J24" s="1"/>
      <c r="K24" s="1"/>
      <c r="L24" s="1"/>
      <c r="M24" s="1"/>
      <c r="N24" s="1"/>
      <c r="O24" s="1"/>
    </row>
    <row r="25" spans="1:15" s="5" customFormat="1" ht="18" hidden="1" customHeight="1">
      <c r="A25" s="118">
        <v>1.2</v>
      </c>
      <c r="B25" s="18" t="s">
        <v>26</v>
      </c>
      <c r="C25" s="127"/>
      <c r="D25" s="128"/>
      <c r="E25" s="36">
        <f t="shared" si="0"/>
        <v>0</v>
      </c>
      <c r="F25" s="1"/>
      <c r="G25" s="1"/>
      <c r="H25" s="1"/>
      <c r="I25" s="1"/>
      <c r="J25" s="1"/>
      <c r="K25" s="1"/>
      <c r="L25" s="1"/>
      <c r="M25" s="1"/>
      <c r="N25" s="1"/>
      <c r="O25" s="1"/>
    </row>
    <row r="26" spans="1:15" s="5" customFormat="1" ht="18" customHeight="1">
      <c r="A26" s="113">
        <v>2</v>
      </c>
      <c r="B26" s="14" t="s">
        <v>27</v>
      </c>
      <c r="C26" s="115">
        <v>5388.8</v>
      </c>
      <c r="D26" s="122">
        <v>4487</v>
      </c>
      <c r="E26" s="36">
        <f t="shared" si="0"/>
        <v>-901.80000000000018</v>
      </c>
      <c r="F26" s="1"/>
      <c r="G26" s="1"/>
      <c r="H26" s="1"/>
      <c r="I26" s="1"/>
      <c r="J26" s="1"/>
      <c r="K26" s="1"/>
      <c r="L26" s="1"/>
      <c r="M26" s="1"/>
      <c r="N26" s="1"/>
      <c r="O26" s="1"/>
    </row>
    <row r="27" spans="1:15" s="5" customFormat="1" ht="18" customHeight="1">
      <c r="A27" s="113">
        <v>3</v>
      </c>
      <c r="B27" s="14" t="s">
        <v>28</v>
      </c>
      <c r="C27" s="115">
        <v>910.5</v>
      </c>
      <c r="D27" s="122">
        <v>875</v>
      </c>
      <c r="E27" s="36">
        <f t="shared" si="0"/>
        <v>-35.5</v>
      </c>
      <c r="F27" s="1"/>
      <c r="G27" s="1"/>
      <c r="H27" s="1"/>
      <c r="I27" s="1"/>
      <c r="J27" s="1"/>
      <c r="K27" s="1"/>
      <c r="L27" s="1"/>
      <c r="M27" s="1"/>
      <c r="N27" s="1"/>
      <c r="O27" s="1"/>
    </row>
    <row r="28" spans="1:15" s="5" customFormat="1" ht="18" customHeight="1">
      <c r="A28" s="113">
        <v>4</v>
      </c>
      <c r="B28" s="14" t="s">
        <v>29</v>
      </c>
      <c r="C28" s="115">
        <v>786.7</v>
      </c>
      <c r="D28" s="122">
        <v>731</v>
      </c>
      <c r="E28" s="36">
        <f t="shared" si="0"/>
        <v>-55.700000000000045</v>
      </c>
      <c r="F28" s="1"/>
      <c r="G28" s="1"/>
      <c r="H28" s="1"/>
      <c r="I28" s="1"/>
      <c r="J28" s="1"/>
      <c r="K28" s="1"/>
      <c r="L28" s="1"/>
      <c r="M28" s="1"/>
      <c r="N28" s="1"/>
      <c r="O28" s="1"/>
    </row>
    <row r="29" spans="1:15" s="5" customFormat="1" ht="18" customHeight="1">
      <c r="A29" s="113">
        <v>5</v>
      </c>
      <c r="B29" s="14" t="s">
        <v>30</v>
      </c>
      <c r="C29" s="115">
        <v>98.8</v>
      </c>
      <c r="D29" s="122">
        <v>140</v>
      </c>
      <c r="E29" s="36">
        <f t="shared" si="0"/>
        <v>41.2</v>
      </c>
      <c r="F29" s="1"/>
      <c r="G29" s="1"/>
      <c r="H29" s="1"/>
      <c r="I29" s="1"/>
      <c r="J29" s="1"/>
      <c r="K29" s="1"/>
      <c r="L29" s="1"/>
      <c r="M29" s="1"/>
      <c r="N29" s="1"/>
      <c r="O29" s="1"/>
    </row>
    <row r="30" spans="1:15" s="5" customFormat="1" ht="16.5" customHeight="1">
      <c r="A30" s="113">
        <v>6</v>
      </c>
      <c r="B30" s="14" t="s">
        <v>31</v>
      </c>
      <c r="C30" s="115">
        <v>36.700000000000003</v>
      </c>
      <c r="D30" s="122">
        <v>44</v>
      </c>
      <c r="E30" s="36">
        <f t="shared" si="0"/>
        <v>7.2999999999999972</v>
      </c>
      <c r="F30" s="129"/>
      <c r="G30" s="129"/>
      <c r="H30" s="129"/>
      <c r="I30" s="1"/>
      <c r="J30" s="1"/>
      <c r="K30" s="1"/>
      <c r="L30" s="1"/>
      <c r="M30" s="1"/>
      <c r="N30" s="1"/>
      <c r="O30" s="1"/>
    </row>
    <row r="31" spans="1:15" s="5" customFormat="1" ht="17.25">
      <c r="A31" s="113">
        <v>7</v>
      </c>
      <c r="B31" s="14" t="s">
        <v>32</v>
      </c>
      <c r="C31" s="115">
        <v>25</v>
      </c>
      <c r="D31" s="122">
        <v>25</v>
      </c>
      <c r="E31" s="36">
        <f t="shared" si="0"/>
        <v>0</v>
      </c>
      <c r="F31" s="1"/>
      <c r="G31" s="1"/>
      <c r="H31" s="1"/>
      <c r="I31" s="1"/>
      <c r="J31" s="1"/>
      <c r="K31" s="1"/>
      <c r="L31" s="1"/>
      <c r="M31" s="1"/>
      <c r="N31" s="1"/>
      <c r="O31" s="1"/>
    </row>
    <row r="32" spans="1:15" s="5" customFormat="1" ht="17.25">
      <c r="A32" s="113">
        <v>8</v>
      </c>
      <c r="B32" s="14" t="s">
        <v>33</v>
      </c>
      <c r="C32" s="36">
        <f>SUM(C33:C35)</f>
        <v>47.1</v>
      </c>
      <c r="D32" s="57">
        <f>SUM(D33:D35)</f>
        <v>50</v>
      </c>
      <c r="E32" s="36">
        <f t="shared" si="0"/>
        <v>2.8999999999999986</v>
      </c>
      <c r="F32" s="1"/>
      <c r="G32" s="1"/>
      <c r="H32" s="1"/>
      <c r="I32" s="1"/>
      <c r="J32" s="1"/>
      <c r="K32" s="1"/>
      <c r="L32" s="1"/>
      <c r="M32" s="1"/>
      <c r="N32" s="1"/>
      <c r="O32" s="1"/>
    </row>
    <row r="33" spans="1:15" s="38" customFormat="1" ht="17.25">
      <c r="A33" s="118">
        <v>8.1</v>
      </c>
      <c r="B33" s="18" t="s">
        <v>34</v>
      </c>
      <c r="C33" s="127">
        <v>23.1</v>
      </c>
      <c r="D33" s="128">
        <v>25</v>
      </c>
      <c r="E33" s="37">
        <f t="shared" si="0"/>
        <v>1.8999999999999986</v>
      </c>
      <c r="F33" s="130"/>
      <c r="G33" s="130"/>
      <c r="H33" s="130"/>
      <c r="I33" s="130"/>
      <c r="J33" s="130"/>
      <c r="K33" s="130"/>
      <c r="L33" s="130"/>
      <c r="M33" s="130"/>
      <c r="N33" s="130"/>
      <c r="O33" s="130"/>
    </row>
    <row r="34" spans="1:15" s="5" customFormat="1" ht="17.25" hidden="1">
      <c r="A34" s="118">
        <v>8.1999999999999993</v>
      </c>
      <c r="B34" s="18" t="s">
        <v>35</v>
      </c>
      <c r="C34" s="127"/>
      <c r="D34" s="128"/>
      <c r="E34" s="37">
        <f t="shared" si="0"/>
        <v>0</v>
      </c>
      <c r="F34" s="1"/>
      <c r="G34" s="1"/>
      <c r="H34" s="1"/>
      <c r="I34" s="1"/>
      <c r="J34" s="1"/>
      <c r="K34" s="1"/>
      <c r="L34" s="1"/>
      <c r="M34" s="1"/>
      <c r="N34" s="1"/>
      <c r="O34" s="1"/>
    </row>
    <row r="35" spans="1:15" s="5" customFormat="1" ht="18" customHeight="1">
      <c r="A35" s="118">
        <v>8.1999999999999993</v>
      </c>
      <c r="B35" s="18" t="s">
        <v>36</v>
      </c>
      <c r="C35" s="127">
        <v>24</v>
      </c>
      <c r="D35" s="128">
        <v>25</v>
      </c>
      <c r="E35" s="37">
        <f t="shared" si="0"/>
        <v>1</v>
      </c>
      <c r="F35" s="1"/>
      <c r="G35" s="1"/>
      <c r="H35" s="1"/>
      <c r="I35" s="1"/>
      <c r="J35" s="1"/>
      <c r="K35" s="1"/>
      <c r="L35" s="1"/>
      <c r="M35" s="1"/>
      <c r="N35" s="1"/>
      <c r="O35" s="1"/>
    </row>
    <row r="36" spans="1:15" s="5" customFormat="1" ht="18" customHeight="1">
      <c r="A36" s="113">
        <v>9</v>
      </c>
      <c r="B36" s="14" t="s">
        <v>37</v>
      </c>
      <c r="C36" s="115"/>
      <c r="D36" s="122"/>
      <c r="E36" s="36">
        <f t="shared" si="0"/>
        <v>0</v>
      </c>
      <c r="F36" s="1"/>
      <c r="G36" s="1"/>
      <c r="H36" s="1"/>
      <c r="I36" s="1"/>
      <c r="J36" s="1"/>
      <c r="K36" s="1"/>
      <c r="L36" s="1"/>
      <c r="M36" s="1"/>
      <c r="N36" s="1"/>
      <c r="O36" s="1"/>
    </row>
    <row r="37" spans="1:15" s="5" customFormat="1" ht="18" customHeight="1">
      <c r="A37" s="113">
        <v>9</v>
      </c>
      <c r="B37" s="14" t="s">
        <v>38</v>
      </c>
      <c r="C37" s="115">
        <v>441</v>
      </c>
      <c r="D37" s="122">
        <v>128.69999999999999</v>
      </c>
      <c r="E37" s="36">
        <f t="shared" si="0"/>
        <v>-312.3</v>
      </c>
      <c r="F37" s="1"/>
      <c r="G37" s="1"/>
      <c r="H37" s="1"/>
      <c r="I37" s="1"/>
      <c r="J37" s="1"/>
      <c r="K37" s="1"/>
      <c r="L37" s="1"/>
      <c r="M37" s="1"/>
      <c r="N37" s="1"/>
      <c r="O37" s="1"/>
    </row>
    <row r="38" spans="1:15" s="5" customFormat="1" ht="18" customHeight="1">
      <c r="A38" s="113">
        <v>10</v>
      </c>
      <c r="B38" s="14" t="s">
        <v>39</v>
      </c>
      <c r="C38" s="115">
        <v>20.8</v>
      </c>
      <c r="D38" s="122"/>
      <c r="E38" s="36">
        <f t="shared" si="0"/>
        <v>-20.8</v>
      </c>
      <c r="F38" s="1"/>
      <c r="G38" s="1"/>
      <c r="H38" s="1"/>
      <c r="I38" s="1"/>
      <c r="J38" s="1"/>
      <c r="K38" s="1"/>
      <c r="L38" s="1"/>
      <c r="M38" s="1"/>
      <c r="N38" s="1"/>
      <c r="O38" s="1"/>
    </row>
    <row r="39" spans="1:15" s="5" customFormat="1" ht="18" customHeight="1">
      <c r="A39" s="113">
        <v>11</v>
      </c>
      <c r="B39" s="22" t="s">
        <v>40</v>
      </c>
      <c r="C39" s="115"/>
      <c r="D39" s="122">
        <v>27</v>
      </c>
      <c r="E39" s="36">
        <f t="shared" si="0"/>
        <v>27</v>
      </c>
      <c r="F39" s="1"/>
      <c r="G39" s="1"/>
      <c r="H39" s="1"/>
      <c r="I39" s="1"/>
      <c r="J39" s="1"/>
      <c r="K39" s="1"/>
      <c r="L39" s="1"/>
      <c r="M39" s="1"/>
      <c r="N39" s="1"/>
      <c r="O39" s="1"/>
    </row>
    <row r="40" spans="1:15" s="5" customFormat="1" ht="18" customHeight="1">
      <c r="A40" s="113">
        <v>12</v>
      </c>
      <c r="B40" s="14" t="s">
        <v>41</v>
      </c>
      <c r="C40" s="115"/>
      <c r="D40" s="122"/>
      <c r="E40" s="36">
        <f t="shared" si="0"/>
        <v>0</v>
      </c>
      <c r="F40" s="1"/>
      <c r="G40" s="1"/>
      <c r="H40" s="1"/>
      <c r="I40" s="1"/>
      <c r="J40" s="1"/>
      <c r="K40" s="1"/>
      <c r="L40" s="1"/>
      <c r="M40" s="1"/>
      <c r="N40" s="1"/>
      <c r="O40" s="1"/>
    </row>
    <row r="41" spans="1:15" s="5" customFormat="1" ht="18" customHeight="1">
      <c r="A41" s="113">
        <v>13</v>
      </c>
      <c r="B41" s="14" t="s">
        <v>42</v>
      </c>
      <c r="C41" s="115">
        <v>8.3000000000000007</v>
      </c>
      <c r="D41" s="122"/>
      <c r="E41" s="36">
        <f t="shared" si="0"/>
        <v>-8.3000000000000007</v>
      </c>
      <c r="F41" s="1"/>
      <c r="G41" s="1"/>
      <c r="H41" s="1"/>
      <c r="I41" s="1"/>
      <c r="J41" s="1"/>
      <c r="K41" s="1"/>
      <c r="L41" s="1"/>
      <c r="M41" s="1"/>
      <c r="N41" s="1"/>
      <c r="O41" s="1"/>
    </row>
    <row r="42" spans="1:15" s="5" customFormat="1" ht="18" customHeight="1">
      <c r="A42" s="113">
        <v>14</v>
      </c>
      <c r="B42" s="14" t="s">
        <v>43</v>
      </c>
      <c r="C42" s="115">
        <v>76.7</v>
      </c>
      <c r="D42" s="122"/>
      <c r="E42" s="36">
        <f t="shared" si="0"/>
        <v>-76.7</v>
      </c>
      <c r="F42" s="1"/>
      <c r="G42" s="1"/>
      <c r="H42" s="1"/>
      <c r="I42" s="1"/>
      <c r="J42" s="1"/>
      <c r="K42" s="1"/>
      <c r="L42" s="1"/>
      <c r="M42" s="1"/>
      <c r="N42" s="1"/>
      <c r="O42" s="1"/>
    </row>
    <row r="43" spans="1:15" s="5" customFormat="1" ht="18" hidden="1" customHeight="1">
      <c r="A43" s="113">
        <v>16</v>
      </c>
      <c r="B43" s="14" t="s">
        <v>44</v>
      </c>
      <c r="C43" s="115"/>
      <c r="D43" s="122"/>
      <c r="E43" s="36">
        <f t="shared" si="0"/>
        <v>0</v>
      </c>
      <c r="F43" s="1"/>
      <c r="G43" s="1"/>
      <c r="H43" s="1"/>
      <c r="I43" s="1"/>
      <c r="J43" s="1"/>
      <c r="K43" s="1"/>
      <c r="L43" s="1"/>
      <c r="M43" s="1"/>
      <c r="N43" s="1"/>
      <c r="O43" s="1"/>
    </row>
    <row r="44" spans="1:15" s="5" customFormat="1" ht="18" customHeight="1">
      <c r="A44" s="113">
        <v>15</v>
      </c>
      <c r="B44" s="14" t="s">
        <v>45</v>
      </c>
      <c r="C44" s="115"/>
      <c r="D44" s="122">
        <v>27.8</v>
      </c>
      <c r="E44" s="36">
        <f t="shared" si="0"/>
        <v>27.8</v>
      </c>
      <c r="F44" s="1"/>
      <c r="G44" s="1"/>
      <c r="H44" s="1"/>
      <c r="I44" s="1"/>
      <c r="J44" s="1"/>
      <c r="K44" s="1"/>
      <c r="L44" s="1"/>
      <c r="M44" s="1"/>
      <c r="N44" s="1"/>
      <c r="O44" s="1"/>
    </row>
    <row r="45" spans="1:15" s="5" customFormat="1" ht="18" hidden="1" customHeight="1">
      <c r="A45" s="113">
        <v>18</v>
      </c>
      <c r="B45" s="14" t="s">
        <v>46</v>
      </c>
      <c r="C45" s="115"/>
      <c r="D45" s="122"/>
      <c r="E45" s="36">
        <f t="shared" si="0"/>
        <v>0</v>
      </c>
      <c r="F45" s="1"/>
      <c r="G45" s="1"/>
      <c r="H45" s="1"/>
      <c r="I45" s="1"/>
      <c r="J45" s="1"/>
      <c r="K45" s="1"/>
      <c r="L45" s="1"/>
      <c r="M45" s="1"/>
      <c r="N45" s="1"/>
      <c r="O45" s="1"/>
    </row>
    <row r="46" spans="1:15" s="5" customFormat="1" ht="18" hidden="1" customHeight="1">
      <c r="A46" s="113">
        <v>19</v>
      </c>
      <c r="B46" s="14" t="s">
        <v>47</v>
      </c>
      <c r="C46" s="36"/>
      <c r="D46" s="57"/>
      <c r="E46" s="36">
        <f t="shared" si="0"/>
        <v>0</v>
      </c>
      <c r="F46" s="1"/>
      <c r="G46" s="1"/>
      <c r="H46" s="1"/>
      <c r="I46" s="1"/>
      <c r="J46" s="1"/>
      <c r="K46" s="1"/>
      <c r="L46" s="1"/>
      <c r="M46" s="1"/>
      <c r="N46" s="1"/>
      <c r="O46" s="1"/>
    </row>
    <row r="47" spans="1:15" s="5" customFormat="1" ht="18" hidden="1" customHeight="1">
      <c r="A47" s="113">
        <v>20</v>
      </c>
      <c r="B47" s="14" t="s">
        <v>48</v>
      </c>
      <c r="C47" s="36"/>
      <c r="D47" s="57"/>
      <c r="E47" s="36">
        <f t="shared" si="0"/>
        <v>0</v>
      </c>
      <c r="F47" s="1"/>
      <c r="G47" s="1"/>
      <c r="H47" s="1"/>
      <c r="I47" s="1"/>
      <c r="J47" s="1"/>
      <c r="K47" s="1"/>
      <c r="L47" s="1"/>
      <c r="M47" s="1"/>
      <c r="N47" s="1"/>
      <c r="O47" s="1"/>
    </row>
    <row r="48" spans="1:15" s="5" customFormat="1" ht="18" hidden="1" customHeight="1">
      <c r="A48" s="113">
        <v>21</v>
      </c>
      <c r="B48" s="14" t="s">
        <v>49</v>
      </c>
      <c r="C48" s="36"/>
      <c r="D48" s="57"/>
      <c r="E48" s="36">
        <f t="shared" si="0"/>
        <v>0</v>
      </c>
      <c r="F48" s="1"/>
      <c r="G48" s="1"/>
      <c r="H48" s="1"/>
      <c r="I48" s="1"/>
      <c r="J48" s="1"/>
      <c r="K48" s="1"/>
      <c r="L48" s="1"/>
      <c r="M48" s="1"/>
      <c r="N48" s="1"/>
      <c r="O48" s="1"/>
    </row>
    <row r="49" spans="1:15" s="5" customFormat="1" ht="18" hidden="1" customHeight="1">
      <c r="A49" s="113">
        <v>22</v>
      </c>
      <c r="B49" s="14" t="s">
        <v>50</v>
      </c>
      <c r="C49" s="36"/>
      <c r="D49" s="57"/>
      <c r="E49" s="36">
        <f t="shared" si="0"/>
        <v>0</v>
      </c>
      <c r="F49" s="1"/>
      <c r="G49" s="1"/>
      <c r="H49" s="1"/>
      <c r="I49" s="1"/>
      <c r="J49" s="1"/>
      <c r="K49" s="1"/>
      <c r="L49" s="1"/>
      <c r="M49" s="1"/>
      <c r="N49" s="1"/>
      <c r="O49" s="1"/>
    </row>
    <row r="50" spans="1:15" s="5" customFormat="1" ht="18" hidden="1" customHeight="1">
      <c r="A50" s="113">
        <v>23</v>
      </c>
      <c r="B50" s="14" t="s">
        <v>51</v>
      </c>
      <c r="C50" s="36"/>
      <c r="D50" s="57"/>
      <c r="E50" s="36">
        <f t="shared" si="0"/>
        <v>0</v>
      </c>
      <c r="F50" s="1"/>
      <c r="G50" s="1"/>
      <c r="H50" s="1"/>
      <c r="I50" s="1"/>
      <c r="J50" s="1"/>
      <c r="K50" s="1"/>
      <c r="L50" s="1"/>
      <c r="M50" s="1"/>
      <c r="N50" s="1"/>
      <c r="O50" s="1"/>
    </row>
    <row r="51" spans="1:15" s="5" customFormat="1" ht="18" hidden="1" customHeight="1">
      <c r="A51" s="113">
        <v>24</v>
      </c>
      <c r="B51" s="14" t="s">
        <v>96</v>
      </c>
      <c r="C51" s="36"/>
      <c r="D51" s="57"/>
      <c r="E51" s="36">
        <f t="shared" si="0"/>
        <v>0</v>
      </c>
      <c r="F51" s="1"/>
      <c r="G51" s="1"/>
      <c r="H51" s="1"/>
      <c r="I51" s="1"/>
      <c r="J51" s="1"/>
      <c r="K51" s="1"/>
      <c r="L51" s="1"/>
      <c r="M51" s="1"/>
      <c r="N51" s="1"/>
      <c r="O51" s="1"/>
    </row>
    <row r="52" spans="1:15" s="5" customFormat="1" ht="18" hidden="1" customHeight="1">
      <c r="A52" s="113">
        <v>25</v>
      </c>
      <c r="B52" s="14" t="s">
        <v>52</v>
      </c>
      <c r="C52" s="36"/>
      <c r="D52" s="57"/>
      <c r="E52" s="36">
        <f t="shared" si="0"/>
        <v>0</v>
      </c>
      <c r="F52" s="1"/>
      <c r="G52" s="1"/>
      <c r="H52" s="1"/>
      <c r="I52" s="1"/>
      <c r="J52" s="1"/>
      <c r="K52" s="1"/>
      <c r="L52" s="1"/>
      <c r="M52" s="1"/>
      <c r="N52" s="1"/>
      <c r="O52" s="1"/>
    </row>
    <row r="53" spans="1:15" s="5" customFormat="1" ht="17.25" customHeight="1">
      <c r="A53" s="113">
        <v>16</v>
      </c>
      <c r="B53" s="14" t="s">
        <v>53</v>
      </c>
      <c r="C53" s="36"/>
      <c r="D53" s="57">
        <v>36</v>
      </c>
      <c r="E53" s="36">
        <f t="shared" si="0"/>
        <v>36</v>
      </c>
      <c r="F53" s="1"/>
      <c r="G53" s="1"/>
      <c r="H53" s="1"/>
      <c r="I53" s="1"/>
      <c r="J53" s="1"/>
      <c r="K53" s="1"/>
      <c r="L53" s="1"/>
      <c r="M53" s="1"/>
      <c r="N53" s="1"/>
      <c r="O53" s="1"/>
    </row>
    <row r="54" spans="1:15" s="5" customFormat="1" ht="17.25" hidden="1" customHeight="1">
      <c r="A54" s="113">
        <v>27</v>
      </c>
      <c r="B54" s="26" t="s">
        <v>95</v>
      </c>
      <c r="C54" s="36"/>
      <c r="D54" s="57"/>
      <c r="E54" s="36">
        <f t="shared" si="0"/>
        <v>0</v>
      </c>
      <c r="F54" s="1"/>
      <c r="G54" s="1"/>
      <c r="H54" s="1"/>
      <c r="I54" s="1"/>
      <c r="J54" s="1"/>
      <c r="K54" s="1"/>
      <c r="L54" s="1"/>
      <c r="M54" s="1"/>
      <c r="N54" s="1"/>
      <c r="O54" s="1"/>
    </row>
    <row r="55" spans="1:15" s="5" customFormat="1" ht="18" customHeight="1">
      <c r="A55" s="113">
        <v>17</v>
      </c>
      <c r="B55" s="14" t="s">
        <v>54</v>
      </c>
      <c r="C55" s="36">
        <v>30</v>
      </c>
      <c r="D55" s="57"/>
      <c r="E55" s="36">
        <f t="shared" si="0"/>
        <v>-30</v>
      </c>
      <c r="F55" s="1"/>
      <c r="G55" s="1"/>
      <c r="H55" s="1"/>
      <c r="I55" s="1"/>
      <c r="J55" s="1"/>
      <c r="K55" s="1"/>
      <c r="L55" s="1"/>
      <c r="M55" s="1"/>
      <c r="N55" s="1"/>
      <c r="O55" s="1"/>
    </row>
    <row r="56" spans="1:15" s="5" customFormat="1" ht="18" hidden="1" customHeight="1">
      <c r="A56" s="113">
        <v>16</v>
      </c>
      <c r="B56" s="42"/>
      <c r="C56" s="36"/>
      <c r="D56" s="57"/>
      <c r="E56" s="115">
        <f t="shared" si="0"/>
        <v>0</v>
      </c>
      <c r="F56" s="1"/>
      <c r="G56" s="1"/>
      <c r="H56" s="1"/>
      <c r="I56" s="1"/>
      <c r="J56" s="1"/>
      <c r="K56" s="1"/>
      <c r="L56" s="1"/>
      <c r="M56" s="1"/>
      <c r="N56" s="1"/>
      <c r="O56" s="1"/>
    </row>
    <row r="57" spans="1:15" s="5" customFormat="1" ht="18" hidden="1" customHeight="1">
      <c r="A57" s="113">
        <v>30</v>
      </c>
      <c r="B57" s="42"/>
      <c r="C57" s="36"/>
      <c r="D57" s="57"/>
      <c r="E57" s="115">
        <f>D57-C57</f>
        <v>0</v>
      </c>
      <c r="F57" s="112" t="s">
        <v>104</v>
      </c>
      <c r="G57" s="1"/>
      <c r="H57" s="1"/>
      <c r="I57" s="1"/>
      <c r="J57" s="1"/>
      <c r="K57" s="1"/>
      <c r="L57" s="1"/>
      <c r="M57" s="1"/>
      <c r="N57" s="1"/>
      <c r="O57" s="1"/>
    </row>
    <row r="58" spans="1:15" s="5" customFormat="1" ht="18" hidden="1" customHeight="1">
      <c r="A58" s="113">
        <v>31</v>
      </c>
      <c r="B58" s="39" t="s">
        <v>70</v>
      </c>
      <c r="C58" s="36">
        <f>SUM(C59:C61)</f>
        <v>0</v>
      </c>
      <c r="D58" s="57">
        <f>SUM(D59:D61)</f>
        <v>0</v>
      </c>
      <c r="E58" s="36">
        <f t="shared" si="0"/>
        <v>0</v>
      </c>
      <c r="F58" s="1"/>
      <c r="G58" s="1"/>
      <c r="H58" s="1"/>
      <c r="I58" s="1"/>
      <c r="J58" s="1"/>
      <c r="K58" s="1"/>
      <c r="L58" s="1"/>
      <c r="M58" s="1"/>
      <c r="N58" s="1"/>
      <c r="O58" s="1"/>
    </row>
    <row r="59" spans="1:15" s="5" customFormat="1" ht="15" hidden="1" customHeight="1">
      <c r="A59" s="131">
        <v>31.1</v>
      </c>
      <c r="B59" s="40" t="s">
        <v>3</v>
      </c>
      <c r="C59" s="127"/>
      <c r="D59" s="128"/>
      <c r="E59" s="36">
        <f t="shared" si="0"/>
        <v>0</v>
      </c>
      <c r="F59" s="1"/>
      <c r="G59" s="1"/>
      <c r="H59" s="1"/>
      <c r="I59" s="1"/>
      <c r="J59" s="1"/>
      <c r="K59" s="1"/>
      <c r="L59" s="1"/>
      <c r="M59" s="1"/>
      <c r="N59" s="1"/>
      <c r="O59" s="1"/>
    </row>
    <row r="60" spans="1:15" s="5" customFormat="1" ht="15" hidden="1" customHeight="1">
      <c r="A60" s="131">
        <v>31.2</v>
      </c>
      <c r="B60" s="40" t="s">
        <v>4</v>
      </c>
      <c r="C60" s="127"/>
      <c r="D60" s="128"/>
      <c r="E60" s="36">
        <f t="shared" si="0"/>
        <v>0</v>
      </c>
      <c r="F60" s="1"/>
      <c r="G60" s="1"/>
      <c r="H60" s="1"/>
      <c r="I60" s="1"/>
      <c r="J60" s="1"/>
      <c r="K60" s="1"/>
      <c r="L60" s="1"/>
      <c r="M60" s="1"/>
      <c r="N60" s="1"/>
      <c r="O60" s="1"/>
    </row>
    <row r="61" spans="1:15" s="5" customFormat="1" ht="15" hidden="1" customHeight="1">
      <c r="A61" s="131">
        <v>31.3</v>
      </c>
      <c r="B61" s="41" t="s">
        <v>71</v>
      </c>
      <c r="C61" s="127"/>
      <c r="D61" s="127"/>
      <c r="E61" s="36">
        <f>D61-C61</f>
        <v>0</v>
      </c>
      <c r="F61" s="1"/>
      <c r="G61" s="1"/>
      <c r="H61" s="1"/>
      <c r="I61" s="1"/>
      <c r="J61" s="1"/>
      <c r="K61" s="1"/>
      <c r="L61" s="1"/>
      <c r="M61" s="1"/>
      <c r="N61" s="1"/>
      <c r="O61" s="1"/>
    </row>
    <row r="62" spans="1:15" ht="20.25" customHeight="1">
      <c r="A62" s="132">
        <v>18</v>
      </c>
      <c r="B62" s="23" t="s">
        <v>57</v>
      </c>
      <c r="C62" s="115">
        <v>15</v>
      </c>
      <c r="D62" s="115"/>
      <c r="E62" s="36">
        <f>D62-C62</f>
        <v>-15</v>
      </c>
    </row>
    <row r="63" spans="1:15" s="5" customFormat="1" ht="18" customHeight="1">
      <c r="A63" s="132">
        <v>19</v>
      </c>
      <c r="B63" s="39" t="s">
        <v>72</v>
      </c>
      <c r="C63" s="115">
        <v>126</v>
      </c>
      <c r="D63" s="115"/>
      <c r="E63" s="36">
        <f t="shared" si="0"/>
        <v>-126</v>
      </c>
      <c r="F63" s="1"/>
      <c r="G63" s="1"/>
      <c r="H63" s="1"/>
      <c r="I63" s="1"/>
      <c r="J63" s="1"/>
      <c r="K63" s="1"/>
      <c r="L63" s="1"/>
      <c r="M63" s="1"/>
      <c r="N63" s="1"/>
      <c r="O63" s="1"/>
    </row>
    <row r="64" spans="1:15" s="5" customFormat="1" ht="18" hidden="1" customHeight="1">
      <c r="A64" s="132">
        <v>34</v>
      </c>
      <c r="B64" s="42" t="s">
        <v>73</v>
      </c>
      <c r="C64" s="115"/>
      <c r="D64" s="115"/>
      <c r="E64" s="36">
        <f t="shared" si="0"/>
        <v>0</v>
      </c>
      <c r="F64" s="1"/>
      <c r="G64" s="1"/>
      <c r="H64" s="1"/>
      <c r="I64" s="1"/>
      <c r="J64" s="1"/>
      <c r="K64" s="1"/>
      <c r="L64" s="1"/>
      <c r="M64" s="1"/>
      <c r="N64" s="1"/>
      <c r="O64" s="1"/>
    </row>
    <row r="65" spans="1:15" s="5" customFormat="1" ht="22.5" customHeight="1">
      <c r="A65" s="133" t="s">
        <v>178</v>
      </c>
      <c r="B65" s="34" t="s">
        <v>74</v>
      </c>
      <c r="C65" s="35">
        <f>C66+C73+C76</f>
        <v>253</v>
      </c>
      <c r="D65" s="35">
        <f>D66+D73+D76</f>
        <v>0</v>
      </c>
      <c r="E65" s="35">
        <f t="shared" si="0"/>
        <v>-253</v>
      </c>
      <c r="F65" s="1"/>
      <c r="G65" s="1"/>
      <c r="H65" s="1"/>
      <c r="I65" s="1"/>
      <c r="J65" s="1"/>
      <c r="K65" s="1"/>
      <c r="L65" s="1"/>
      <c r="M65" s="1"/>
      <c r="N65" s="1"/>
      <c r="O65" s="1"/>
    </row>
    <row r="66" spans="1:15" s="5" customFormat="1" ht="18" hidden="1" customHeight="1">
      <c r="A66" s="132">
        <v>1</v>
      </c>
      <c r="B66" s="43" t="s">
        <v>75</v>
      </c>
      <c r="C66" s="36">
        <f>SUM(C67:C72)</f>
        <v>0</v>
      </c>
      <c r="D66" s="36">
        <f>SUM(D67:D72)</f>
        <v>0</v>
      </c>
      <c r="E66" s="36">
        <f t="shared" si="0"/>
        <v>0</v>
      </c>
      <c r="F66" s="1"/>
      <c r="G66" s="1"/>
      <c r="H66" s="1"/>
      <c r="I66" s="1"/>
      <c r="J66" s="1"/>
      <c r="K66" s="1"/>
      <c r="L66" s="1"/>
      <c r="M66" s="1"/>
      <c r="N66" s="1"/>
      <c r="O66" s="1"/>
    </row>
    <row r="67" spans="1:15" s="5" customFormat="1" ht="18" hidden="1" customHeight="1">
      <c r="A67" s="131">
        <v>1.1000000000000001</v>
      </c>
      <c r="B67" s="44" t="s">
        <v>76</v>
      </c>
      <c r="C67" s="127"/>
      <c r="D67" s="127"/>
      <c r="E67" s="36">
        <f t="shared" si="0"/>
        <v>0</v>
      </c>
      <c r="F67" s="1"/>
      <c r="G67" s="1"/>
      <c r="H67" s="1"/>
      <c r="I67" s="1"/>
      <c r="J67" s="1"/>
      <c r="K67" s="1"/>
      <c r="L67" s="1"/>
      <c r="M67" s="1"/>
      <c r="N67" s="1"/>
      <c r="O67" s="1"/>
    </row>
    <row r="68" spans="1:15" s="5" customFormat="1" ht="18" hidden="1" customHeight="1">
      <c r="A68" s="131">
        <v>1.2</v>
      </c>
      <c r="B68" s="44" t="s">
        <v>77</v>
      </c>
      <c r="C68" s="127"/>
      <c r="D68" s="127"/>
      <c r="E68" s="36">
        <f t="shared" si="0"/>
        <v>0</v>
      </c>
      <c r="F68" s="1"/>
      <c r="G68" s="1"/>
      <c r="H68" s="1"/>
      <c r="I68" s="1"/>
      <c r="J68" s="1"/>
      <c r="K68" s="1"/>
      <c r="L68" s="1"/>
      <c r="M68" s="1"/>
      <c r="N68" s="1"/>
      <c r="O68" s="1"/>
    </row>
    <row r="69" spans="1:15" s="5" customFormat="1" ht="18" hidden="1" customHeight="1">
      <c r="A69" s="131">
        <v>1.3</v>
      </c>
      <c r="B69" s="44" t="s">
        <v>78</v>
      </c>
      <c r="C69" s="127"/>
      <c r="D69" s="127"/>
      <c r="E69" s="36">
        <f t="shared" si="0"/>
        <v>0</v>
      </c>
      <c r="F69" s="1"/>
      <c r="G69" s="1"/>
      <c r="H69" s="1"/>
      <c r="I69" s="1"/>
      <c r="J69" s="1"/>
      <c r="K69" s="1"/>
      <c r="L69" s="1"/>
      <c r="M69" s="1"/>
      <c r="N69" s="1"/>
      <c r="O69" s="1"/>
    </row>
    <row r="70" spans="1:15" s="5" customFormat="1" ht="18" hidden="1" customHeight="1">
      <c r="A70" s="131">
        <v>1.4</v>
      </c>
      <c r="B70" s="44" t="s">
        <v>79</v>
      </c>
      <c r="C70" s="127"/>
      <c r="D70" s="127"/>
      <c r="E70" s="37">
        <f t="shared" si="0"/>
        <v>0</v>
      </c>
      <c r="F70" s="1"/>
      <c r="G70" s="1"/>
      <c r="H70" s="1"/>
      <c r="I70" s="1"/>
      <c r="J70" s="1"/>
      <c r="K70" s="1"/>
      <c r="L70" s="1"/>
      <c r="M70" s="1"/>
      <c r="N70" s="1"/>
      <c r="O70" s="1"/>
    </row>
    <row r="71" spans="1:15" s="38" customFormat="1" ht="18.75" hidden="1" customHeight="1">
      <c r="A71" s="131">
        <v>1.5</v>
      </c>
      <c r="B71" s="44" t="s">
        <v>80</v>
      </c>
      <c r="C71" s="127"/>
      <c r="D71" s="127"/>
      <c r="E71" s="127">
        <f>D71-C71</f>
        <v>0</v>
      </c>
      <c r="F71" s="130"/>
      <c r="G71" s="130"/>
      <c r="H71" s="130"/>
      <c r="I71" s="130"/>
      <c r="J71" s="130"/>
      <c r="K71" s="130"/>
      <c r="L71" s="130"/>
      <c r="M71" s="130"/>
      <c r="N71" s="130"/>
      <c r="O71" s="130"/>
    </row>
    <row r="72" spans="1:15" s="5" customFormat="1" ht="18" hidden="1" customHeight="1">
      <c r="A72" s="131">
        <v>1.6</v>
      </c>
      <c r="B72" s="44"/>
      <c r="C72" s="127"/>
      <c r="D72" s="127"/>
      <c r="E72" s="127">
        <f>D72-C72</f>
        <v>0</v>
      </c>
      <c r="F72" s="112" t="s">
        <v>105</v>
      </c>
      <c r="G72" s="1"/>
      <c r="H72" s="1"/>
      <c r="I72" s="1"/>
      <c r="J72" s="1"/>
      <c r="K72" s="1"/>
      <c r="L72" s="1"/>
      <c r="M72" s="1"/>
      <c r="N72" s="1"/>
      <c r="O72" s="1"/>
    </row>
    <row r="73" spans="1:15" s="38" customFormat="1" ht="21.75" hidden="1" customHeight="1">
      <c r="A73" s="132">
        <v>2</v>
      </c>
      <c r="B73" s="43" t="s">
        <v>81</v>
      </c>
      <c r="C73" s="36">
        <f>SUM(C74:C75)</f>
        <v>0</v>
      </c>
      <c r="D73" s="36">
        <f>SUM(D74:D75)</f>
        <v>0</v>
      </c>
      <c r="E73" s="36">
        <f t="shared" si="0"/>
        <v>0</v>
      </c>
      <c r="F73" s="130"/>
      <c r="G73" s="130"/>
      <c r="H73" s="130"/>
      <c r="I73" s="130"/>
      <c r="J73" s="130"/>
      <c r="K73" s="130"/>
      <c r="L73" s="130"/>
      <c r="M73" s="130"/>
      <c r="N73" s="130"/>
      <c r="O73" s="130"/>
    </row>
    <row r="74" spans="1:15" s="38" customFormat="1" ht="18" hidden="1" customHeight="1">
      <c r="A74" s="131">
        <v>2.1</v>
      </c>
      <c r="B74" s="45" t="s">
        <v>82</v>
      </c>
      <c r="C74" s="127"/>
      <c r="D74" s="127"/>
      <c r="E74" s="37">
        <f t="shared" si="0"/>
        <v>0</v>
      </c>
      <c r="F74" s="130"/>
      <c r="G74" s="130"/>
      <c r="H74" s="130"/>
      <c r="I74" s="130"/>
      <c r="J74" s="130"/>
      <c r="K74" s="130"/>
      <c r="L74" s="130"/>
      <c r="M74" s="130"/>
      <c r="N74" s="130"/>
      <c r="O74" s="130"/>
    </row>
    <row r="75" spans="1:15" s="38" customFormat="1" ht="17.25" hidden="1" customHeight="1">
      <c r="A75" s="131">
        <v>2.2000000000000002</v>
      </c>
      <c r="B75" s="45" t="s">
        <v>83</v>
      </c>
      <c r="C75" s="127"/>
      <c r="D75" s="127"/>
      <c r="E75" s="37">
        <f t="shared" si="0"/>
        <v>0</v>
      </c>
      <c r="F75" s="130"/>
      <c r="G75" s="130"/>
      <c r="H75" s="130"/>
      <c r="I75" s="130"/>
      <c r="J75" s="130"/>
      <c r="K75" s="130"/>
      <c r="L75" s="130"/>
      <c r="M75" s="130"/>
      <c r="N75" s="130"/>
      <c r="O75" s="130"/>
    </row>
    <row r="76" spans="1:15" s="47" customFormat="1" ht="35.25" customHeight="1">
      <c r="A76" s="132">
        <v>1</v>
      </c>
      <c r="B76" s="46" t="s">
        <v>84</v>
      </c>
      <c r="C76" s="134">
        <v>253</v>
      </c>
      <c r="D76" s="134"/>
      <c r="E76" s="37">
        <f>D76-C76</f>
        <v>-253</v>
      </c>
      <c r="F76" s="135"/>
      <c r="G76" s="135"/>
      <c r="H76" s="135"/>
      <c r="I76" s="135"/>
      <c r="J76" s="135"/>
      <c r="K76" s="135"/>
      <c r="L76" s="135"/>
    </row>
    <row r="77" spans="1:15" s="38" customFormat="1" ht="35.25" hidden="1" customHeight="1">
      <c r="A77" s="136" t="s">
        <v>85</v>
      </c>
      <c r="B77" s="48" t="s">
        <v>86</v>
      </c>
      <c r="C77" s="49">
        <f>SUM(C78:C79)</f>
        <v>0</v>
      </c>
      <c r="D77" s="49">
        <f>SUM(D78:D79)</f>
        <v>0</v>
      </c>
      <c r="E77" s="49">
        <f t="shared" ref="E77:E80" si="1">D77-C77</f>
        <v>0</v>
      </c>
      <c r="F77" s="130"/>
      <c r="G77" s="130"/>
      <c r="H77" s="130"/>
      <c r="I77" s="130"/>
      <c r="J77" s="130"/>
      <c r="K77" s="130"/>
      <c r="L77" s="130"/>
      <c r="M77" s="130"/>
      <c r="N77" s="130"/>
      <c r="O77" s="130"/>
    </row>
    <row r="78" spans="1:15" s="38" customFormat="1" ht="16.5" hidden="1" customHeight="1">
      <c r="A78" s="131">
        <v>1</v>
      </c>
      <c r="B78" s="53"/>
      <c r="C78" s="115"/>
      <c r="D78" s="115"/>
      <c r="E78" s="115">
        <f t="shared" si="1"/>
        <v>0</v>
      </c>
      <c r="F78" s="130"/>
      <c r="G78" s="130"/>
      <c r="H78" s="130"/>
      <c r="I78" s="130"/>
      <c r="J78" s="130"/>
      <c r="K78" s="130"/>
      <c r="L78" s="130"/>
      <c r="M78" s="130"/>
      <c r="N78" s="130"/>
      <c r="O78" s="130"/>
    </row>
    <row r="79" spans="1:15" s="38" customFormat="1" ht="15.75" hidden="1" customHeight="1">
      <c r="A79" s="131">
        <v>2</v>
      </c>
      <c r="B79" s="53"/>
      <c r="C79" s="115"/>
      <c r="D79" s="115"/>
      <c r="E79" s="115">
        <f t="shared" si="1"/>
        <v>0</v>
      </c>
      <c r="F79" s="112" t="s">
        <v>106</v>
      </c>
      <c r="G79" s="130"/>
      <c r="H79" s="130"/>
      <c r="I79" s="130"/>
      <c r="J79" s="130"/>
      <c r="K79" s="130"/>
      <c r="L79" s="130"/>
      <c r="M79" s="130"/>
      <c r="N79" s="130"/>
      <c r="O79" s="130"/>
    </row>
    <row r="80" spans="1:15" s="38" customFormat="1" ht="43.5" customHeight="1">
      <c r="A80" s="33" t="s">
        <v>87</v>
      </c>
      <c r="B80" s="34" t="s">
        <v>88</v>
      </c>
      <c r="C80" s="35">
        <f>C7+C8-C21</f>
        <v>1001.6000000000022</v>
      </c>
      <c r="D80" s="56">
        <f>D7+D8-D21</f>
        <v>228.20000000000073</v>
      </c>
      <c r="E80" s="35">
        <f t="shared" si="1"/>
        <v>-773.40000000000146</v>
      </c>
      <c r="F80" s="130"/>
      <c r="G80" s="130"/>
      <c r="H80" s="130"/>
      <c r="I80" s="130"/>
      <c r="J80" s="130"/>
      <c r="K80" s="130"/>
      <c r="L80" s="130"/>
      <c r="M80" s="130"/>
      <c r="N80" s="130"/>
      <c r="O80" s="130"/>
    </row>
    <row r="81" spans="1:15" s="5" customFormat="1" ht="12.75" customHeight="1">
      <c r="A81" s="50"/>
      <c r="B81" s="51"/>
      <c r="C81" s="26"/>
      <c r="D81" s="26"/>
      <c r="E81" s="26"/>
      <c r="F81" s="1"/>
      <c r="G81" s="1"/>
      <c r="H81" s="1"/>
      <c r="I81" s="1"/>
      <c r="J81" s="1"/>
      <c r="K81" s="1"/>
      <c r="L81" s="1"/>
      <c r="M81" s="1"/>
      <c r="N81" s="1"/>
      <c r="O81" s="1"/>
    </row>
    <row r="82" spans="1:15" s="5" customFormat="1" ht="12.75" customHeight="1">
      <c r="A82" s="50"/>
      <c r="B82" s="52" t="s">
        <v>90</v>
      </c>
      <c r="C82" s="26"/>
      <c r="D82" s="26"/>
      <c r="E82" s="26"/>
      <c r="F82" s="1"/>
      <c r="G82" s="1"/>
      <c r="H82" s="1"/>
      <c r="I82" s="1"/>
      <c r="J82" s="1"/>
      <c r="K82" s="1"/>
      <c r="L82" s="1"/>
      <c r="M82" s="1"/>
      <c r="N82" s="1"/>
      <c r="O82" s="1"/>
    </row>
    <row r="83" spans="1:15" s="5" customFormat="1" ht="12.75" customHeight="1">
      <c r="A83" s="26"/>
      <c r="B83" s="4"/>
      <c r="C83" s="26"/>
      <c r="D83" s="26"/>
      <c r="E83" s="26"/>
      <c r="F83" s="1"/>
      <c r="G83" s="1"/>
      <c r="H83" s="1"/>
      <c r="I83" s="1"/>
      <c r="J83" s="1"/>
      <c r="K83" s="1"/>
      <c r="L83" s="1"/>
      <c r="M83" s="1"/>
      <c r="N83" s="1"/>
      <c r="O83" s="1"/>
    </row>
    <row r="84" spans="1:15" s="5" customFormat="1" ht="12.75" customHeight="1">
      <c r="A84" s="26"/>
      <c r="B84" s="4"/>
      <c r="C84" s="26"/>
      <c r="D84" s="26"/>
      <c r="E84" s="26"/>
      <c r="F84" s="1"/>
      <c r="G84" s="1"/>
      <c r="H84" s="1"/>
      <c r="I84" s="1"/>
      <c r="J84" s="1"/>
      <c r="K84" s="1"/>
      <c r="L84" s="1"/>
      <c r="M84" s="1"/>
      <c r="N84" s="1"/>
      <c r="O84" s="1"/>
    </row>
    <row r="85" spans="1:15" s="5" customFormat="1" ht="12.75" hidden="1" customHeight="1">
      <c r="A85" s="26"/>
      <c r="B85" s="4"/>
      <c r="C85" s="26"/>
      <c r="D85" s="26"/>
      <c r="E85" s="26"/>
      <c r="F85" s="1"/>
      <c r="G85" s="1"/>
      <c r="H85" s="1"/>
      <c r="I85" s="1"/>
      <c r="J85" s="1"/>
      <c r="K85" s="1"/>
      <c r="L85" s="1"/>
      <c r="M85" s="1"/>
      <c r="N85" s="1"/>
      <c r="O85" s="1"/>
    </row>
    <row r="86" spans="1:15" s="5" customFormat="1" ht="12.75" hidden="1" customHeight="1">
      <c r="A86" s="26"/>
      <c r="B86" s="4"/>
      <c r="C86" s="26"/>
      <c r="D86" s="26"/>
      <c r="E86" s="26"/>
      <c r="F86" s="1"/>
      <c r="G86" s="1"/>
      <c r="H86" s="1"/>
      <c r="I86" s="1"/>
      <c r="J86" s="1"/>
      <c r="K86" s="1"/>
      <c r="L86" s="1"/>
      <c r="M86" s="1"/>
      <c r="N86" s="1"/>
      <c r="O86" s="1"/>
    </row>
    <row r="87" spans="1:15" s="5" customFormat="1" ht="17.25" hidden="1">
      <c r="B87" s="137" t="s">
        <v>108</v>
      </c>
      <c r="C87" s="4"/>
      <c r="D87" s="154" t="s">
        <v>109</v>
      </c>
      <c r="E87" s="146"/>
      <c r="F87" s="1"/>
      <c r="G87" s="1"/>
      <c r="H87" s="1"/>
      <c r="I87" s="1"/>
      <c r="J87" s="1"/>
      <c r="K87" s="1"/>
      <c r="L87" s="1"/>
      <c r="M87" s="1"/>
      <c r="N87" s="1"/>
      <c r="O87" s="1"/>
    </row>
    <row r="88" spans="1:15" ht="13.5" hidden="1" customHeight="1">
      <c r="A88" s="5"/>
      <c r="B88" s="5" t="s">
        <v>89</v>
      </c>
      <c r="C88" s="5"/>
      <c r="D88" s="153" t="s">
        <v>61</v>
      </c>
      <c r="E88" s="153"/>
    </row>
    <row r="89" spans="1:15" ht="7.5" hidden="1" customHeight="1">
      <c r="A89" s="5"/>
      <c r="B89" s="5"/>
      <c r="C89" s="5"/>
      <c r="D89" s="28"/>
      <c r="E89" s="28"/>
    </row>
    <row r="90" spans="1:15" ht="17.25" hidden="1">
      <c r="B90" s="38" t="s">
        <v>2</v>
      </c>
      <c r="D90" s="146" t="s">
        <v>107</v>
      </c>
      <c r="E90" s="146"/>
    </row>
    <row r="91" spans="1:15" ht="12" hidden="1" customHeight="1">
      <c r="D91" s="153" t="s">
        <v>61</v>
      </c>
      <c r="E91" s="153"/>
    </row>
    <row r="92" spans="1:15">
      <c r="B92" s="7" t="s">
        <v>1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D90:E90"/>
    <mergeCell ref="D91:E91"/>
    <mergeCell ref="A4:E4"/>
    <mergeCell ref="A1:E1"/>
    <mergeCell ref="A2:B2"/>
    <mergeCell ref="D2:E2"/>
    <mergeCell ref="A3:E3"/>
    <mergeCell ref="D87:E87"/>
    <mergeCell ref="D88:E88"/>
  </mergeCells>
  <pageMargins left="0.15748031496062992" right="0.19685039370078741" top="0.23622047244094491" bottom="0.27559055118110237" header="0.15748031496062992" footer="0.19685039370078741"/>
  <pageSetup paperSize="9" scale="7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23</vt:i4>
      </vt:variant>
    </vt:vector>
  </HeadingPairs>
  <TitlesOfParts>
    <vt:vector size="26" baseType="lpstr">
      <vt:lpstr>1</vt:lpstr>
      <vt:lpstr>Եկամուտ.համեմատ</vt:lpstr>
      <vt:lpstr>Դրամակ.համեմատ</vt:lpstr>
      <vt:lpstr>'1'!_CHIEFACCTNT</vt:lpstr>
      <vt:lpstr>'1'!_MANAGERNAME</vt:lpstr>
      <vt:lpstr>'1'!Assets1</vt:lpstr>
      <vt:lpstr>'1'!Assets2</vt:lpstr>
      <vt:lpstr>'1'!AssetsBalance</vt:lpstr>
      <vt:lpstr>'1'!Capital</vt:lpstr>
      <vt:lpstr>'1'!CapitalAndLiabilitiesBalance</vt:lpstr>
      <vt:lpstr>'1'!ColCode</vt:lpstr>
      <vt:lpstr>'1'!FirstRow</vt:lpstr>
      <vt:lpstr>'1'!LastRow</vt:lpstr>
      <vt:lpstr>'1'!Liabilities1</vt:lpstr>
      <vt:lpstr>'1'!Liabilities2</vt:lpstr>
      <vt:lpstr>'1'!LiabilitiesBalance</vt:lpstr>
      <vt:lpstr>'1'!PreviousData</vt:lpstr>
      <vt:lpstr>'1'!Print_Area</vt:lpstr>
      <vt:lpstr>Դրամակ.համեմատ!Print_Area</vt:lpstr>
      <vt:lpstr>Եկամուտ.համեմատ!Print_Area</vt:lpstr>
      <vt:lpstr>'1'!ReportData</vt:lpstr>
      <vt:lpstr>'1'!TotalAssets1</vt:lpstr>
      <vt:lpstr>'1'!TotalAssets2</vt:lpstr>
      <vt:lpstr>'1'!TotalCapital</vt:lpstr>
      <vt:lpstr>'1'!TotalLiabilities1</vt:lpstr>
      <vt:lpstr>'1'!TotalLiabilities2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2018-08-01T05:35:27Z</dcterms:modified>
</cp:coreProperties>
</file>